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olonaB\Documents\RUARDOVA GRAŠČINA\ENERGETSKA SANACIJA RUARD_2017\PZI 2017_DOKONČNI\"/>
    </mc:Choice>
  </mc:AlternateContent>
  <bookViews>
    <workbookView xWindow="120" yWindow="120" windowWidth="24915" windowHeight="11070"/>
  </bookViews>
  <sheets>
    <sheet name="List1" sheetId="1" r:id="rId1"/>
  </sheets>
  <calcPr calcId="152511"/>
</workbook>
</file>

<file path=xl/calcChain.xml><?xml version="1.0" encoding="utf-8"?>
<calcChain xmlns="http://schemas.openxmlformats.org/spreadsheetml/2006/main">
  <c r="E14" i="1" l="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6" i="1"/>
  <c r="E7" i="1"/>
  <c r="E8" i="1"/>
  <c r="E9" i="1"/>
  <c r="E10" i="1"/>
  <c r="E11" i="1"/>
  <c r="E12" i="1"/>
  <c r="E13" i="1"/>
  <c r="E5" i="1"/>
  <c r="E557" i="1" s="1"/>
</calcChain>
</file>

<file path=xl/sharedStrings.xml><?xml version="1.0" encoding="utf-8"?>
<sst xmlns="http://schemas.openxmlformats.org/spreadsheetml/2006/main" count="971" uniqueCount="419">
  <si>
    <t>Opis</t>
  </si>
  <si>
    <t>EM</t>
  </si>
  <si>
    <t>kol.</t>
  </si>
  <si>
    <t>Demontaža električne inštalacije</t>
  </si>
  <si>
    <t>Upravičeni stroški</t>
  </si>
  <si>
    <t>Demontaža električne inštalacije, ocenjeno</t>
  </si>
  <si>
    <t>ur</t>
  </si>
  <si>
    <t>Odklop obstoječih dovodnih kablov NYY-J 4x16mm2 in NYY-J 5x25mm2, ter odstranitev iz obstoječe kabelske kanalizacije (cca 100m)</t>
  </si>
  <si>
    <t>kpl</t>
  </si>
  <si>
    <t>Odvoz obstoječe demontirane el.inštalacije in naprav na ustrezno deponijo</t>
  </si>
  <si>
    <t>Razdelilnik Kasarna Sava</t>
  </si>
  <si>
    <t>Neupravičeni stroški</t>
  </si>
  <si>
    <t>Predelava razdelilinka v Kasarna Sava, ocenjeno</t>
  </si>
  <si>
    <t>Univerzalno ožičenje</t>
  </si>
  <si>
    <t>OPOMBA:
Bakreni kabelski sistem mora izpolnjevati sledeče zahteve:
- vsi elementi so v celoti ščiteni in oklopljeni (zunanji ščit in individualno oklopljene parice) ter morajo izpolnevati zahteve standarda Cat. 6
- vsi uporabljeni inštalacijski elementi morajo podpirati naslednje standarde: IEEE 802.3: 10Base-T; 100Base-T; 1000Base-T; 10GBase-T; IEEE 802.5 16 MB; ISDN; TPDDI; ATM
- uporabljeni kabli morajo izpolnjevati glede gorljivosti zahteve iz standardov: IEC 60332-1; IEC 60754-2; IEC 61034
- vsi komunikacijski priključki morajo biti izmerjeni s certificiranim in kalibriranim instrumentom po standardu ISO 11801 za permanetni link
- za inštaliran kabelski sistem mora izvajalec investitorju predati sistemsko garancijo za vsaj 10 let</t>
  </si>
  <si>
    <t>Telefonska inštalacija</t>
  </si>
  <si>
    <t>m1</t>
  </si>
  <si>
    <t>Samougasna, gibka, rebrasta inštalacijska cev RBC, s predvleko, položena v beton oziroma pod ometom, v že izdolbljene kanale, notranjega premera do 29mm, komplet z dozami in pritrdilnim materialom (ACF4431)</t>
  </si>
  <si>
    <t>Izdelava utorov - v zid iz kamna, za fi RBC 29</t>
  </si>
  <si>
    <t>Telefonska centrala- sistem Aastra Ericsson BPC, 8 kanalna povezava v javno omrežje, 24 digitalnih priključkov, 4 analogni priključki  (kot na primer Kron telekom)</t>
  </si>
  <si>
    <t>Digitalni telefonski aparat (kot na primer Dialog 4222 OFFICE)</t>
  </si>
  <si>
    <t>kos</t>
  </si>
  <si>
    <t>Storitve montaže strežnika, ki vsebujejo: montaža sistema, programiranje sistema, preizkus delovanja sistema, vključevanje v javni in lokalni prome, koordinacija z operaterjem, šolanje uporabnikov ob vključitvi v delovanje</t>
  </si>
  <si>
    <t>Priključne in ozemljitvene letvice krone z ranžiranjem - elektronabava, priključna letvica krone lsa-plus 2/10, za 10 paric</t>
  </si>
  <si>
    <t>Priključne in ozemljitvene letvice krone z ranžiranjem - elektronabava, ločilna letvica krone lsa-plus 2/10, za 10 paric</t>
  </si>
  <si>
    <t>Priključne in ozemljitvene letvice krone z ranžiranjem - elektronabava, ozemljitvena letvica krone lsa-plus 2/10 za 10 ozemljitvenih vodnikov</t>
  </si>
  <si>
    <t>Priključne in ozemljitvene letvice krone z ranžiranjem - elektronabava, montažni nosilec 1/10</t>
  </si>
  <si>
    <t>HSE 4 Pin telefonska spajalna plošča 50xRJ45 (schrack, tip hseru50sgf)</t>
  </si>
  <si>
    <t>Telefonski ISDN spajalni kabel UTP RJ45-RJ45, 2m (schrack, tip h5rm402ko)</t>
  </si>
  <si>
    <t>Samougasna, gibka, rebrasta inštalacijska cev RBC, s predvleko, položena v beton oziroma pod ometom, v že izdolbljene kanale, notranjega premera do 16mm, komplet z dozami in pritrdilnim materialom (ACF4431)</t>
  </si>
  <si>
    <t>Izdelava utorov - v zid iz kamna, za RBC 16</t>
  </si>
  <si>
    <t>Strukturirano ožičenje material za telefonija - priklop telefona</t>
  </si>
  <si>
    <t>Meritve in označevanje komunikacijskih vtičnic ter izdaja merilnih listin</t>
  </si>
  <si>
    <t>Računalniška mreža</t>
  </si>
  <si>
    <t>Telekomunikacijska omara , prostostoječa, 1750x800x800mm, IP3x,</t>
  </si>
  <si>
    <t>Hladilna enota ZG/SP 60W 4x ventilator</t>
  </si>
  <si>
    <t>Triton polica za vgradnjo v 19½ komunikacijsko omaro, T_polica 19" 1U 550mm, globina 550mm, širina 19½ - 485mm, višina 1U - 44mm, globina 550mm, nosilnost 45kg, pribor za montažo</t>
  </si>
  <si>
    <t>T_koleščka z zavorami (2x)</t>
  </si>
  <si>
    <t>Set za pritjevanje opreme v Triton komunikacijskih omarah (M6 matica, vijak M6x16, podložka</t>
  </si>
  <si>
    <t>Organizator kablov 19" 1U Triton</t>
  </si>
  <si>
    <t>Patch panel 24 port kategorije 6</t>
  </si>
  <si>
    <t>Razdelilec "19" 7x230V z prenapetostno zaščito in priklopom na UPS</t>
  </si>
  <si>
    <t>Neprekinjeno napajanje, UPS APC SMART DLA1500I, podpora za windows server, 1500VA, USB priklop, Line-Interactive, user repl. batt., SmartBoost, SmartTrim, SmartSlot</t>
  </si>
  <si>
    <t>3Com Baseline Switch 2816 (16-port, unmanaged, Gigabit), switch 3COM 3CBLUG16 16p GIGA Baseline, za vgradnjo v 19" omare</t>
  </si>
  <si>
    <t>Priključni kabel UTP 1m cat. 6</t>
  </si>
  <si>
    <t>Priključni kabel UTP 2m cat. 6</t>
  </si>
  <si>
    <t>Testiranje zagon</t>
  </si>
  <si>
    <t>Vtičnica računalniška RJ45 za vgradnjo v parapet cat 6</t>
  </si>
  <si>
    <t>CATV</t>
  </si>
  <si>
    <t>Priključna omarica RTO-PA 6, p/o, PVC 300x450x150mm, samougasna, IP54 (kot na primer Prebil plast)</t>
  </si>
  <si>
    <t>Varnostna ključavnica s ključi</t>
  </si>
  <si>
    <t>Izdelava utorov - za razdelilnik v kamen</t>
  </si>
  <si>
    <t>Koaksialni kabel uvlečen v cev, kabel koaks. DG113</t>
  </si>
  <si>
    <t>Prenapetostna zaščita (kot na primer Iskra zaščite, tip CCP90- 7/16 MF)</t>
  </si>
  <si>
    <t>CATV ojačevalec (kot na primer AVSN Šempas, tip amb9762)</t>
  </si>
  <si>
    <t>Odcepnik 2 izhoda ubb (odc.14mb) mali 5-2150MHz (kot na primer AVSN Šempas, tip de2-14)</t>
  </si>
  <si>
    <t>Delilnik 6 izhodi ubb (odc.12dB) mali 5-5120MHz (kot na primer AVSN Šempas, tip pa6)</t>
  </si>
  <si>
    <t>Vtičnica antenska TV, p/o, končna, komplet z dozo, okvirjem in pritrdilnim materialom (kot na primer Term Čatež)</t>
  </si>
  <si>
    <t>Vtičnica antenska TV, za vgradnjo v parapet, končna, komplet okvirjem in pritrdilnim materialom (kot na primer Term Čatež)</t>
  </si>
  <si>
    <t>Vgradna razvodnica s privijačenjem pokrova z možnostjo plombiranja, p/o, ip40, 520x260x120mm (gewiss gw48211)-TK1,2</t>
  </si>
  <si>
    <t>Avtomatsko javljanje požara</t>
  </si>
  <si>
    <t>AKU baterija 12V 12Ah (kot na primer Zarja, šifra 0041140)</t>
  </si>
  <si>
    <t>Pregled požarnega javljanja; stroški in organizacija preizkusa JAVLJANJA POŽARA s strani pooblaščene organizacije ter izdaja potrdila o brezhibnosti</t>
  </si>
  <si>
    <t>Video nadzor</t>
  </si>
  <si>
    <t>Kamera barvna, zunanja, dnevno nočna, AVC871, 1/3",350TVL, 0,3Lx, IR osvetlitev, z zaščitnim ohišjem</t>
  </si>
  <si>
    <t>Nosilec za zunanje ohišje</t>
  </si>
  <si>
    <t>Objektiv TG5Z8513/R31 z avtomatsko nastavljivo zaslonko in nastavitev goriščnice8,5-40mm</t>
  </si>
  <si>
    <t>Ohišje za zunanjo montažo z grelcem in termostatom, dolžine 300mm</t>
  </si>
  <si>
    <t>Digitalni video shranjevalnik, 8 kanalna snemalna naprava C_MODVVR08, MPEG4 kompresija, hitrost snemanja 50 slik na sek., vgrajena mrežna kartica</t>
  </si>
  <si>
    <t>LCD Monitor 19"</t>
  </si>
  <si>
    <t>Tipkovnica</t>
  </si>
  <si>
    <t>Miška Wheel Mouse 3D PS/2</t>
  </si>
  <si>
    <t>BNC konektor za kabel RG59 - za krimapanje HIDU B111</t>
  </si>
  <si>
    <t>Transformator 24V 1,5A TR24-2</t>
  </si>
  <si>
    <t>Napajalnik 12V, 600/1000mA</t>
  </si>
  <si>
    <t>Koaksialni kabel 20,4db/800mhz/100m 6,2mm &gt;70 art. Eco190,  uvlečen v inštalacijsko cev</t>
  </si>
  <si>
    <t>Kabel NYY-J 3x1,5mm2, uvlečen v zaščitno inštalacijsko cev</t>
  </si>
  <si>
    <t>Testiranje, zagon in poskusno obratovanje, programiranje,..</t>
  </si>
  <si>
    <t>Ozvočenje</t>
  </si>
  <si>
    <t>Hi-fi sistem predprostora poročne dvorane, MHC-EC68USB  - Hi fi sistem z RA sprejemnikom, kas. CD/mp-3 predvajalnikom na 3 CD, USB predvajalnikom, parom zvočnikov, daljincem (kot na primer SEA Sežana)</t>
  </si>
  <si>
    <t>Avdio sistem poročne dvorane- SNO1115  mikser-ojačevalnik 2x50W, vhodi za 2 mikrofona, tun. , CD, Rač., AUX, namizna izvedba (kot na primer SEA Sežana)</t>
  </si>
  <si>
    <t>Avdio sistem poročne dvorane -  DV-350-k1   CD/mp-3 predvajalnik, namizni (kot na primer SEA Sežana)</t>
  </si>
  <si>
    <t>Avdio sistem poročne dvorane - PU901L UHF  kravatni brezžični mikrofon (kot na primer SEA Sežana)</t>
  </si>
  <si>
    <t>Avdio sistem poročne dvorane - MR55S  dvosistemski Hi-Fi zvočnik 60W/4 Ohm, s konzolo za zid (kot na primer SEA Sežana)</t>
  </si>
  <si>
    <t>Montaža zvočnikov</t>
  </si>
  <si>
    <t>Dostava, montaža opreme na predhodno izvedeno in označeno instalacijo, zagon, nastavitve, poučitev uporabnika, dokumentacija</t>
  </si>
  <si>
    <t>Domofonska inštalacija</t>
  </si>
  <si>
    <t>Zunanji vhod   - 1 poziv: (MD23  pozivna enota z 3-mi gumbi -osvetljeni napisi, MD30   mikrozvočnik, MD10  enota za mikrozvočnik, MD72  nadometno ohišje za vgradnjo modulov, MD82  protidežni nadstrešek)</t>
  </si>
  <si>
    <t>PRS240 napajalnik s tonskim pozivom</t>
  </si>
  <si>
    <t>PT510W   notranji zidni  domofon s tipko za odpiranje el. ključavnice,elektronsko zvonenje</t>
  </si>
  <si>
    <t>SE12 - električna ključavnica za montažo na okvir vrat</t>
  </si>
  <si>
    <t>Kabel NYM-J 3x1,5mm2, uvlečen v zaščitno inštalacijsko cev</t>
  </si>
  <si>
    <t>Pravokotna doze za vgradnjo 200x100x50mm</t>
  </si>
  <si>
    <t>Pravokotna doze za vgradnjo 150x150x50mm</t>
  </si>
  <si>
    <t>Protivlomna naprava</t>
  </si>
  <si>
    <t>Protivtomna centrala 120, 8 sektorjev, maks. 128 con, žičnih ali brezžičnih, 9 žičnih con na centrali, 150 uporabniških kod, spomin za 254 dogodkov, urniki. vgrajen pozivnik za prenos stanj na VNC po analogni tel. tiniji, sabotirno varovana, 12Vdc (na primer ADEMCO, tip VISTA)</t>
  </si>
  <si>
    <t>Akumutator 12V, 7.2 Ah</t>
  </si>
  <si>
    <t>Dodatni napajalnik 12Vdc / 3A</t>
  </si>
  <si>
    <t>Dodatno kovinsko ohišje za akumutatorje, ekspanderje,.</t>
  </si>
  <si>
    <t>Transformator za vlomne centrale ADEMCO</t>
  </si>
  <si>
    <t>Adresabilna dvovrstična alfanumerična tipkovnica, z LCD prikazovalnikom, 16 znakov v vrstici, SLO komentarji, rokovanje in nadzor več sektorjev (kot na primer ADEMC0, tip 6164,)</t>
  </si>
  <si>
    <t>Adresabilni razširitveni modul za 8 con, kot na primer  ADEMCO, tip 4208U, za centrati VISTA 120 in VISTA 250)</t>
  </si>
  <si>
    <t>Stropni/zidni nosilec za senzorje serije</t>
  </si>
  <si>
    <t>Zunanja sirena z bliskavicoo z rezervnim napajanjem brez akumutatorja</t>
  </si>
  <si>
    <t>Akumutator 12V, 1.2 Ah (za zunanje sirene)</t>
  </si>
  <si>
    <t>Drobni in potrošni material</t>
  </si>
  <si>
    <t>Montaža naprav, nastavitev parametrov, testiranje, spuščanje v pogon, primopredaja in poučitev pristojnega osebja o delovanju sistema</t>
  </si>
  <si>
    <t>Razdelilniki</t>
  </si>
  <si>
    <t>OPOMBA:
Pri izdelavi ponudbe je potrebno pri vsakem razdelilniku upoštevati poleg navedenega tudi:
Izdelavo napisnih ploščic za označevanje elementov
OPOMBA: (samolepilne nalepke ne veljajo kot označbe)
- izdelavo vseh kabelskih označb,
- kabelske uovdnice,
- zatesnjevanje kabelskih uvodnic,
- zbiralke,
- podporne izolatorje,
- zaščitne prekrivne plošče za preprečitev dotika,
- ves vezni material,
- POK korita za polaganje kablov,
- ves pritrdilni in drobni montažni material,
- vse označbe stikalnega bloka izvesti v skladu z veljavnimi predpisi, atesti,
- puščanje prostora za dodatno namestitev opreme,
- nameščanje enepolnih shem v razdelilnike,
- namestitev ročk za izvlačenje varovalk,
- namestitev žepov za nemstitev shem,
- priklop in testiranje kablov,
- vse potrebne meritve in preiskuse, spuščanje v pogon,
- tipska ključavnica enaka za vse stikalne bloke
- izvajalec del mora prekontrolirati vse dimenzije na terenu in vgrajene opreme in jih uskladiti pri izvedbi razdelilca</t>
  </si>
  <si>
    <t>Razdelilnik RG</t>
  </si>
  <si>
    <t>Prostostoječa stikalna razdelilna omarica,  kovinska, 800x1200x300mm, (kot na primer Schrack, tip ks, šifra ks128030)</t>
  </si>
  <si>
    <t>Cilindrična ključavnica s ključi</t>
  </si>
  <si>
    <t>Prirobnica z vtis</t>
  </si>
  <si>
    <t>Uvodnica PG21</t>
  </si>
  <si>
    <t>Uvodnica PG29</t>
  </si>
  <si>
    <t>Uvodnica PG36</t>
  </si>
  <si>
    <t>Zbiralka trajna za omrežje TN-C</t>
  </si>
  <si>
    <t>Odklopnik MC1 125A, 400V z možnostjo daljinskega krmiljenja (kot na primer Schrack, tip mc1, šifra mc112131)</t>
  </si>
  <si>
    <t>Pribor za odklopnik MC1, napetostni sprožilnik 208-250V, (kot na primer Schrack, tip mc199744)</t>
  </si>
  <si>
    <t>Pribor za odklopnik MC1, stikalni element RMQ titan, pomožni zapiralni kontakt (kot na priemr Schrack, tip mm216376)</t>
  </si>
  <si>
    <t>Gobasto zaskočno tipkalo RMQ titan, za izklop v sili, deblokada s ključem (kot na primer Schrack, tip mm21879)</t>
  </si>
  <si>
    <t>Univerzalni nosilec zbiralk z zunanjo priključitvijo, 3 polni, zbiralni sistem WR (kot na primer Schrack, tipwr, šifra si015000)</t>
  </si>
  <si>
    <t>Prekritje VMS (kot na priemr Schrack, tip WSM, šifra si011390)</t>
  </si>
  <si>
    <t>Sponka priklopna.reiter  35-120mm (kot na primer Schrack SI012430--)</t>
  </si>
  <si>
    <t>Prekritje končno za SI 015000 (kot na priemr Schrack, šifra SI015730-)</t>
  </si>
  <si>
    <t>Baker ploščati 30x5mm 1,4kg/m</t>
  </si>
  <si>
    <t>Izolator podporniI IS108 M8 (kot na primer Schrack IK011032-A)</t>
  </si>
  <si>
    <t>Varovalčni ločilnik NH000, 120A, z varovalnimi taljivimi  vložki</t>
  </si>
  <si>
    <t>Vrstna vijačna sponka 35mm2</t>
  </si>
  <si>
    <t>Vrstna vijačna sponka 25mm2</t>
  </si>
  <si>
    <t>Vrstna vijačna sponka 16mm2</t>
  </si>
  <si>
    <t>Vrstna vijačna sponka 10mm2</t>
  </si>
  <si>
    <t>Vijačne sponke-zaključna ploščica 35</t>
  </si>
  <si>
    <t>Vijačne sponke-zaključna ploščica 16</t>
  </si>
  <si>
    <t>Vijačne sponke-zaključna ploščica 6</t>
  </si>
  <si>
    <t>Nosilna letev NVS16</t>
  </si>
  <si>
    <t>Nosilec PEN zbiralke 16mm</t>
  </si>
  <si>
    <t>Nosilec PEN zbiralke 10mm</t>
  </si>
  <si>
    <t>Zbiralka PEN 16mm2</t>
  </si>
  <si>
    <t>Zbiralka PEN 10mm2</t>
  </si>
  <si>
    <t>vrtanje izvrtin z vrezovanjem navoja in izdelavo spoja M4</t>
  </si>
  <si>
    <t>vrtanje izvrtin z vrezovanjem navoja in izdelavo spoja M6</t>
  </si>
  <si>
    <t>vrtanje izvrtin z vrezovanjem navoja in izdelavo spoja M10</t>
  </si>
  <si>
    <t>vrtanje izvrtin z vrezovanjem navoja in izdelavo spoja M16</t>
  </si>
  <si>
    <t>Kanal za ožičenje 80x80mm, 2m</t>
  </si>
  <si>
    <t>Vodnik z PVC izolacijo H07V-K  1x25mm2</t>
  </si>
  <si>
    <t>Kabelski čevelj gnetljivi Cu 25mm/8fi</t>
  </si>
  <si>
    <t>Označitev razdelilca, napisne ploščice, enopolna shema</t>
  </si>
  <si>
    <t>Meritve in pregled razdelilnika z izdajo ustreznih izjav</t>
  </si>
  <si>
    <t>Vezava razdelilnika</t>
  </si>
  <si>
    <t>Priklop razdelilnika</t>
  </si>
  <si>
    <t>Razdelilnik R1</t>
  </si>
  <si>
    <t>Podometna razdelilna omarica,  kovinska, iz poliestersko prašno lakirane jeklene pločevine 590x770x136mm, štirivrstna, razred I, U=240/415V AC, 125A, IP3x, kompet z zidno kadjo, PE in N zbiralko, vrati, kjučavnico in pritrdilnim materialom</t>
  </si>
  <si>
    <t>Izdelava utorov - za razdelilnike v kamen</t>
  </si>
  <si>
    <t>Zaščitno stikalo na diferenčni tok FID 40/0,3A, 10kA, tipa A</t>
  </si>
  <si>
    <t>Instalacijski odklopnik karakteristike C10A, 1p, 6kA</t>
  </si>
  <si>
    <t>Instalacijski odklopnik karakteristike B10A, 1p, 6kA</t>
  </si>
  <si>
    <t>Instalacijski odklopnik karakteristike B16A, 1p, 6kA</t>
  </si>
  <si>
    <t>Instalacijski odklopnik karakteristike B16A, 3p, 6kA</t>
  </si>
  <si>
    <t>Impulzno stikalo za vgradnjo na din letev, 16A, 230V, 1no (schrack, šifra lq611230)</t>
  </si>
  <si>
    <t>Cu zbiralka za inštalacijske odklopnike, 80A, 3P, 16mm2</t>
  </si>
  <si>
    <t>Razdelilnik R2</t>
  </si>
  <si>
    <t>Instalacijski odklopnik karakteristike B20A, 3p, 6kA</t>
  </si>
  <si>
    <t>Impulzno stikalo za vgradnjo na din letev, 16A, 230V, 1no</t>
  </si>
  <si>
    <t>Razdelilnik R3</t>
  </si>
  <si>
    <t>Podometna razdelilna omarica,  kovinska, iz poliestersko prašno lakirane jeklene pločevine 590x920x136mm, štirivrstna, razred I, U=240/415V AC, 125A, IP3x, kompet z zidno kadjo, PE in N zbiralko, vrati, kjučavnico in pritrdilnim materialom</t>
  </si>
  <si>
    <t xml:space="preserve">Inštalacijski kontaktor 25A, 4Z, 230V, AC1, 4kW, za montažo na din letev </t>
  </si>
  <si>
    <t>Stikalo 1-0, 16A, 230V, 1p, 1Z, za vgradnjo na din letev</t>
  </si>
  <si>
    <t xml:space="preserve">Časovni rele z zakasnitvijo izklopa, 230V, 16A, </t>
  </si>
  <si>
    <t>Cu zbiralka za inštalacijske odklopnike, 80A 3P 16mm2 TE=18mm (schrack, šifa iss990114)</t>
  </si>
  <si>
    <t>Razdelilnik R4</t>
  </si>
  <si>
    <t>Podometna razdelilna omarica,  kovinska, iz poliestersko prašno lakirane jeklene pločevine 590x470x136mm, štirivrstna, razred I, U=240/415V AC, 125A, IP3x, kompet z zidno kadjo, PE in N zbiralko, vrati, kjučavnico in pritrdilnim materialom</t>
  </si>
  <si>
    <t>Razdelilnik R5</t>
  </si>
  <si>
    <t>Razdelilnik R KO-tg (talno gretje klet)</t>
  </si>
  <si>
    <t>Podometna razdelilna omarica,  kovinska, iz poliestersko prašno lakirane jeklene pločevine 360x470x135mm, dvovrstna, razred I, U=240/415V AC, 125A, IP3x, kompet z zidno kadjo, PE in N zbiralko, vrati, kjučavnico in pritrdilnim materialom</t>
  </si>
  <si>
    <t>Izdelava utorov - za razdelilnike v opeko</t>
  </si>
  <si>
    <t>Stikalna in zaščitna oprema (kot na primer Egro Zorman)</t>
  </si>
  <si>
    <t>Elektronski temperaturni regulator za monzažo v stikalni blok, s talnim tipalom (kot na prime Ergo Zorman)</t>
  </si>
  <si>
    <t>Izvedba talne grelne instalacije na pripravljeno armaturno mrežo pred betonažo estriha za dva prostora 45m2 in 35m2 z močjo 60W/m2, za vzdrževanje prostorske temperature 10°C in tlaka 15°C (kot na primer Ergo Zorman)</t>
  </si>
  <si>
    <t>m2</t>
  </si>
  <si>
    <t>Vgradna p/o razvodnica za zidane stene, s pokrovom, ip40, 118x96x70mm</t>
  </si>
  <si>
    <t>Razsvetljava</t>
  </si>
  <si>
    <t>Upravičeni strošek</t>
  </si>
  <si>
    <t>Pri izdelavi ponudbe je potrebno upoštevati:
- Dobava in montaža opreme na položeno, označeno in preizkušeno inštalacijo
- Spuščanje sistema v pogon
- Šolanje uporabnika
- Predaja originalne proizvajalčeve dokumentacije
- Prevozi in transportni stroški
- Drobni in vezni material
- Nepredvideni stroški po vpisu v gradbeni dnevnik, obračun po dejanskih stroških.</t>
  </si>
  <si>
    <t>E1- Reflektor, 230V napajanje brez napajalnika/predstikalne naprave, prašno lakiran aluminij, aluminijast reflektor, horizontalni obrat 350°, vertikalni nagib 90°, Flood 40⁰ optika, življenjska doba 50.000h (kot na primer Molto Luce Shopstar AC 608-62501845ng2)</t>
  </si>
  <si>
    <t>E7- Reflektor, LED 23W, 3000K, 2030lm, High voltage LED, 230V napajanje brez napajalnika/predstikalne naprave, prašno lakiran aluminij, aluminijast reflektor, spot 19⁰ optika, življenjska doba 50.000h, (kot na primer Molto Luce Shopstar AC 608-62501245ng2)</t>
  </si>
  <si>
    <t>Viseče tračnice - 3 tokokrogi - BELE BARVE</t>
  </si>
  <si>
    <t>3m tračnica (kot na primer Molto Luce NOA 208-19104303)</t>
  </si>
  <si>
    <t>2m tračnica (kot na primer Molto Luce NOA 208-19104203)</t>
  </si>
  <si>
    <t>1m tračnica (kot na primer  Molto Luce NOA 208-19104103)</t>
  </si>
  <si>
    <t>3-fazni napajalnik končni 208-19170123</t>
  </si>
  <si>
    <t>Linijski vezni element 208-19170213</t>
  </si>
  <si>
    <t>Končnik 208-19170413</t>
  </si>
  <si>
    <t>Obešala L=1500mm</t>
  </si>
  <si>
    <t>E2-Viseča svetilka, 1XE27 max. 200W, belo ročno pihano opalno steklo, dimenzije: fi 400mm, dolžina obešala 2050mm, Material: prašno lakiran aluminij, steklo, LED sijalka 10W, 3000K vključena (kot na primer  Bega Limburg 45489.1)</t>
  </si>
  <si>
    <t>E3- Stropna svetilka PD LED 65W, LED 65W, IP65, 4000K, Philips elektronske komponente, L80=50.000h, opalni akrilni difuzor, PC ohišje, dolžina 1200mm, Inox sponke za pritrditev difuzorja (kot na primer  Ecolight Low bay)</t>
  </si>
  <si>
    <t>E4- Vgradnii LED panel LED, 40W, 3600lm, IP40, 4000K, 600x600mm, Philips elektronske komponente, komplet z priborom za montažo v knauf (kot na primer Ecolight Sky)</t>
  </si>
  <si>
    <t>E5- Stropna svetilka LED 45W CRI&gt;90, LED 45W, IP65, 4000K, Philips elektronske komponente, L80=50.000h, opalni akrilni difuzor, PC ohišje, CRI&gt;90, dolžina 1500mm, Inox sponke za pritrditev difuzorja (kot na primer Ecolight Low bay ZL)</t>
  </si>
  <si>
    <t>E6- Viseča svetilka LED 55W, 4000K, direkt/indirekt 60/40, mikroprizmatičen, akrilni difuzor brez bleščanja, belo alu ohišje, 5250lm, DALI napajalnik/predstikalna naprava (kot na primer Fagerhult Appareo 11071-402)</t>
  </si>
  <si>
    <t>E8-Viseča svetilka LED 40W, 3000K, 3900lm, direkt, Alu profil dimenzij 2259x76x90mm, bela barva, mikroprizmatični difuzor, bela barva (kot na primer Molto Luce Log out 2 628-440045mp,)</t>
  </si>
  <si>
    <t>E9- Vgradni LED panel, LED 17W, 4000K, 1100lm, opalni difuzor, IP44, Dimenzije: fi 300mm, bela barva (kot na primer Molto Luce Moon 643-j300nw)</t>
  </si>
  <si>
    <t>E10- Nadgradna stenska/stropna svetilka LED 11,3W, 1200lm, 3000K, IP65, opalni akrilni difuzor, ohišje iz prašno lakiranega aluminija, črna barva, Dimenzije: fi 290mm x 90mm, zamenljiv Osram LED modul, življenjska doba 50.000h (kot na primer Norlys Bornholm 541)</t>
  </si>
  <si>
    <t>E11- Stenska svetilka 1xE27, IP44, črna barva, dimenzije: 300x190x110mm, material: prašno lakiran aluminij, steklo, dekorativna LED sijalka "žarilna nitka" vključena (kot na primer Norlys Lofoten 1940B)</t>
  </si>
  <si>
    <t>E12- Viseča svetilka, 1xE27 IP55 črna barva, Dimenzije: fi 275 mm, dolžina verige-obešala 1000mm, material: prašno lakiran aluminij, steklo, dekorativna LED sijalka "žarilna nitka" vključena (kot na primer Norlys Karlstad 230A/B)</t>
  </si>
  <si>
    <t>E13- Stenska nadgradna svetilka za osvetljevanje slik, LED 10W, 3000K, 600lm, IP 54, opalni akrilni difuzor, ohišje iz prašno lakiranega aluminija, barva bela, dimenzije: fi 90mm, dolžina konzole 388mm, vrtenje 350°, nagib 90° (kot na primer Molto Luce Levi AC 611-110195)</t>
  </si>
  <si>
    <t>E7- lestenec, kovinski, 6x100W, žarnica 1A60 (obstoječi kroparski)</t>
  </si>
  <si>
    <t>E7/1- Lestenc L-18/6 (kot na primer UKO umetno kovinarska obrt Kropa, šifra 002046)</t>
  </si>
  <si>
    <t>E7/2- Lestenc L-3 makarovič (kot na primer UKO umetno kovinarska obrt Kropa, šifra 021230)</t>
  </si>
  <si>
    <t>E7/3- Lestenc L-13 (kot na primer UKO umetno kovinarska obrt Kropa, šifra 002004)</t>
  </si>
  <si>
    <t>E7/4- Lestenc L-18/4 (kot na primer UKO umetno kovinarska obrt Kropa, šifra 002045)</t>
  </si>
  <si>
    <t>E7/5- Lestenc L-55 (kot na primer UKO umetno kovinarska obrt Kropa, šifra 021260)</t>
  </si>
  <si>
    <t>E7/6- Namizna svetilka L-40N (kot na primer UKO umetno kovinarska obrt Kropa, šifra 021260)</t>
  </si>
  <si>
    <t>E18- Ladijska svetilka 1x100W, ip54, z zaščitno mrežo, žarnica 1A60 (LADS01)</t>
  </si>
  <si>
    <t>E20- Fluo.svet.stenska 1x18W (II.class Lival practical 18a1x18W13141006)</t>
  </si>
  <si>
    <t>E26- Obstoječa razsvetljava</t>
  </si>
  <si>
    <t>Inštalacijski material</t>
  </si>
  <si>
    <t>Neupravičeni strošek</t>
  </si>
  <si>
    <t>Kabli polaganje v že položene cevi ali instalacijske kanale NYM-J - 5x4mm2</t>
  </si>
  <si>
    <t>Kabli polaganje v že položene cevi ali instalacijske kanale NYM-J - 3x1,5mm2</t>
  </si>
  <si>
    <t>Kabli polaganje v že položene cevi ali instalacijske kanale NYM-J - 3x2,5mm2</t>
  </si>
  <si>
    <t>Kabli polaganje v že položene cevi ali instalacijske kanale NYM-J - 5x1,5mm2</t>
  </si>
  <si>
    <t>Kabli polaganje v že položene cevi ali instalacijske kanale NYM-J - 5x2,5mm2</t>
  </si>
  <si>
    <t>Izdelava končnikov - "glav" s priklopom nearmirani kabli NN brez ekrana - 4x35mm</t>
  </si>
  <si>
    <t>Kabelski čevelj gnetljivi Al-Cu 35mm/10fi</t>
  </si>
  <si>
    <t>Instalacijski položitveni material, samougasna, gibka, rebrasta cev, s predvleko, položena pod ometom v že izdolbljene kanale, notranjega premera do 23mm (ACF4431)</t>
  </si>
  <si>
    <t>Instalacijski položitveni material, samougasna, gibka, rebrasta cev, s predvleko, položena pod ometom v že izdolbljene kanale, notranjega premera do 29mm (ACF4431)</t>
  </si>
  <si>
    <t>Instalacijski položitveni material, samougasna, gibka, rebrasta cev, s predvleko, položena pod ometom v že izdolbljene kanale, notranjega premera do 40mm (ACF4431)</t>
  </si>
  <si>
    <t>Instalacijski položitveni material, samougasna, gibka, rebrasta cev, s predvleko, položena pod ometom v že izdolbljene kanale, notranjega premera do 50mm (ACF4431)</t>
  </si>
  <si>
    <t>Izdelava utorov - v zid iz kamna, za RBC 23</t>
  </si>
  <si>
    <t>Izdelava utorov - v zid iz kamna, za RBC 29</t>
  </si>
  <si>
    <t>Izdelava utorov - v zid iz kamna, za RBC 40</t>
  </si>
  <si>
    <t>Vrtanje prebojev - kamen, debeiine do 70 cm sveder fi 25 mm</t>
  </si>
  <si>
    <t>Ostalo razno dodatno,vrtanje prebojev -zid, beton, debeline do 30 cm sveder fi 32 mm</t>
  </si>
  <si>
    <t>Kanal talni, dvoprekatni, zaprti, tkz 190/38</t>
  </si>
  <si>
    <t>Talna doza, priklučna 6 mestna za estrih</t>
  </si>
  <si>
    <t>Talna doza, priklučna 9 mestna za estrih</t>
  </si>
  <si>
    <t>Pribor za vgradnjo v talne doze-vtičnica 16A, 230V, vgradna, trojna, kompelt z dozo in pokrovom</t>
  </si>
  <si>
    <t>Pribor za vgradnjo v talne doze-vtičnica računalniška UTP6, dvojna, kompelt z dozo in pokrovom</t>
  </si>
  <si>
    <r>
      <t xml:space="preserve">E2-Senzor za svetlobno stikalo IR 360 </t>
    </r>
    <r>
      <rPr>
        <sz val="10"/>
        <rFont val="Calibri"/>
        <family val="2"/>
        <charset val="238"/>
      </rPr>
      <t/>
    </r>
  </si>
  <si>
    <t>Inštalacijsko stikalo, navadno, p/o, 16A/230V, komplet z veznim in montažnim materialom ter z vgradnjo doze (kot na primer Tem Čatež)</t>
  </si>
  <si>
    <t>Inštalacijsko stikalo, menjalno, p/o, 16A/230V,  komplet z veznim in montažnim materialom ter z vgradnjo doze (kot na primer Tem Čatež)</t>
  </si>
  <si>
    <t>Inštalacijsko stikalo, križno, p/o, 16A/230V,  komplet z veznim in montažnim materialom ter z vgradnjo doze (kot na primer Tem Čatež)</t>
  </si>
  <si>
    <t>Inštalacijsko stikalo-serijsko, p/o, 16A/ 230V,  komplet z veznim in montažnim materialom ter z vgradnjo doze (kot na primer Tem Čatež)</t>
  </si>
  <si>
    <t>Inštalacijsko stikalo, potezno z vrvico, p/o, 16A/230V,  komplet z veznim in montažnim materialom ter z vgradnjo doze (kot na primer Tem Čatež)</t>
  </si>
  <si>
    <t>Inštalacijsko stikalo, tipkalo, p/o, 16A/230V,  komplet z veznim in montažnim materialom ter z vgradnjo doze (kot na primer Tem Čatež)</t>
  </si>
  <si>
    <t>Prižigalni tablo PT1 (kot na primer Tem Čatež)</t>
  </si>
  <si>
    <t>doza p/o za 8 modulov</t>
  </si>
  <si>
    <t>nosilni okvir za 8 modulov</t>
  </si>
  <si>
    <t>nosilni okvir  za 1 vgradno mesto</t>
  </si>
  <si>
    <t>okrasni okvir</t>
  </si>
  <si>
    <t>vgradno stikalo izmenično, z indikacijo stanja</t>
  </si>
  <si>
    <t>vgradno stikalo navadno, z indikacijo stanja</t>
  </si>
  <si>
    <t>slepi modul -enojni</t>
  </si>
  <si>
    <t>Prižigalni tablo PT2 (kot na primer Tem Čatež)</t>
  </si>
  <si>
    <t>doza p/o za 12 modulov</t>
  </si>
  <si>
    <t>nosilni okvir za 12 modulov</t>
  </si>
  <si>
    <t>Prižigalni tablo PT3 (kot na primer Tem Čatež)</t>
  </si>
  <si>
    <t>doza p/o za 6 modulov</t>
  </si>
  <si>
    <t>nosilni okvir  za 6 modulov</t>
  </si>
  <si>
    <t>Slepi modul -enojni</t>
  </si>
  <si>
    <t>Prižigalni tablo PT4 (ko tna primer Tem Čatež)</t>
  </si>
  <si>
    <t>nosilni okvir  za 4 modulov</t>
  </si>
  <si>
    <t>nosilni okvir  za 1 vgradno mesto gw32421</t>
  </si>
  <si>
    <t>vgradno tipkalo z indikacij ostanja</t>
  </si>
  <si>
    <t>Vtičnica z zaščitnim kontaktom, p/o, 230V/16A, z vgradnjo doze (kot na primer Tem Čatež)</t>
  </si>
  <si>
    <t>Vtičnica z zaščitnim kontaktom, p/o, 230V/16A, z zaščitmi pokrovom, IP44, z vgradnjo doze (kot na primer Tem Čatež)</t>
  </si>
  <si>
    <t>Vtičnica z zaščitnim kontaktom, p/o, 400V/16A, z zaščitmi pokrovom, IP44, z vgradnjo doze</t>
  </si>
  <si>
    <t>Vtičnica 16A, 230V, za vgradnjo v parapet, (kot na primer Tem Čatež)</t>
  </si>
  <si>
    <t>Priključnica, p/o, 400V, 16A, z vgradnjo doze (kot na primer Tem Čatež)</t>
  </si>
  <si>
    <t>Priklop stenskih ventilatorjev</t>
  </si>
  <si>
    <t>Dvoprekatni parapetni kanal, PVC, 130/72mm, z vso pripadajočo opremo (spojke, pokrovi, pregrade, kolena)-Thorsman</t>
  </si>
  <si>
    <t>Mavec</t>
  </si>
  <si>
    <t>kg</t>
  </si>
  <si>
    <t>Priklopi naprav do 2kW</t>
  </si>
  <si>
    <t>Priklopi naprav do 15kW</t>
  </si>
  <si>
    <t>Grelne inštalacije-talno ogrevanje</t>
  </si>
  <si>
    <t>Grelni kabel DTIP-18, 130m, 2295W, 230V</t>
  </si>
  <si>
    <t>Grelni kabel DTIP-18, 155m, 2775W, 230V</t>
  </si>
  <si>
    <t>Pritrdilni trak 25m</t>
  </si>
  <si>
    <t>Ozemljitev in izenačitev potencialov</t>
  </si>
  <si>
    <t>Doza - za izenačevanje potencijala, p/o, notranja, komplet z vzidavo, priklopi in zaščitnim pokrovov</t>
  </si>
  <si>
    <t>Izenačevanje potencialov in ozemljitve objemka - 4” ali zunanji premer cevi do 116 mm</t>
  </si>
  <si>
    <t>Izenačevanje potencialov in ozemljitve objemka - 2 1/2” ali zunanji premer cevi do 78 mm</t>
  </si>
  <si>
    <t>Izenačevanje potencialov in ozemljitve objemka - 1 1/2” ali zunanji premer cevi do 50 mm</t>
  </si>
  <si>
    <t>Izenačevanje potencialov in ozemljitve objemka - 1 “ ali zunanji premer cevi do 34 mm</t>
  </si>
  <si>
    <t>Izenačevanje potencialov in ozemljitve objemka - 3/8” ali zunanji premer cevi do 18 mm</t>
  </si>
  <si>
    <t>Odstranitev tlakovcev</t>
  </si>
  <si>
    <t>Ročni izkop kabelskega jarka globine 0,8m, širine 0,4 m v terenu III ktg., priprava in zasutje provodne plasti zemlje, zasip, planiranje</t>
  </si>
  <si>
    <t>m3</t>
  </si>
  <si>
    <t>Polaganje obstoječih tlakovcev</t>
  </si>
  <si>
    <t>Strojni izkop kabelskega jarka globine 0,8m, širine 0,4 m v terenu III ktg., priprava in nasutje provodne plasti zemlje, zasip, planiranje</t>
  </si>
  <si>
    <t>Pocinkani trak fezn 25x4 mm, položen v izkopan kanal</t>
  </si>
  <si>
    <t>Pocinkani trak fezn 25x4 mm, položen v temlju, vključno z varjenjem na armaturo</t>
  </si>
  <si>
    <t>Pocinkani trak fezn 25x3 mm, položen na steno</t>
  </si>
  <si>
    <t>Sponka za spoj FeZn z armaturnim železom KON09</t>
  </si>
  <si>
    <t>Križna sponka 3/58x68; vijaki M8 merilni in ostali spoji med različnimi ploščatimi vodniki do širine 42mm</t>
  </si>
  <si>
    <t>Izenačevanje potencialov in ozemljitve spoj - z vijačenjem ali spajkanjem</t>
  </si>
  <si>
    <t>Izenačevanje potencialov in ozemljitve spoj - z varjenjem in zaščitnim premazom</t>
  </si>
  <si>
    <t>Premostitev vodnega števca</t>
  </si>
  <si>
    <t>Izenačevanje potencialov in ozemljitve spoj - vrtanje izvrtin z vrezovanjem navoja in izdelavo spoja M6</t>
  </si>
  <si>
    <t>Izenačevanje potencijalov in ozemljitve spoj - vrtanje izvrtin z vrezovanjem navoja in izdelavo spoja M8</t>
  </si>
  <si>
    <t>Izenačevanje potencijalov in ozemljitve spoj - premostitev prirobnice z vijaki (vijaki do M10)</t>
  </si>
  <si>
    <t>Strelovodna napeljava</t>
  </si>
  <si>
    <t>Nosilec strešnih Iovilnih vodov na opečnih slemenjakih, (kot na primer Hermi SON-12, SON-12A)</t>
  </si>
  <si>
    <t>Nosilec slemenskih Iovilnih vodov na betonskih in opečnih slemenjakih (kot na primer Hermi, SON06)</t>
  </si>
  <si>
    <t>Nosilec slemenskih vodov na ravnih in valovitih bitumenskih kritinah (kot na primer Hermi SON08)</t>
  </si>
  <si>
    <t>Zidni nosilci za trde stene (beton itd); 100 mm vijaki in Pvc vložkifi 10 v kompletu (kot na primer Hermi ZON03)</t>
  </si>
  <si>
    <t>Vertikalna zaščita 1500 x5x1 trde stene (beton itd.) 50 mm vijaki in PVC vložkifi 10 v kompletu z nosilci (kot na primer Hermi VZ03)</t>
  </si>
  <si>
    <t>Cevna objemka kot držalo vodnika za montažo po vertikalnih odtočnih ceveh z vodniki fi 8-10mm (kot na primer Hermi, KON12)</t>
  </si>
  <si>
    <t>Cevna objemka za ozemljitev odtočnih cevi z okroglimi vodniki (kot na primer Hermi KON11)</t>
  </si>
  <si>
    <t>Cevna objemka za ozemljitev odtočnih cevi s ploščatimi vodniki (kot na primer Hermi KON10)</t>
  </si>
  <si>
    <t>Vezna sponka 2/48x48; vijaki Rf M8 kontaktni spoji med lovilnimi in vertikalnimi vod (kot na primer Hermi KON04)</t>
  </si>
  <si>
    <t>Vezna sponka 2/40x40; vijaki Rf M8 kontaktni spoji med okroglimi vodniki in pločevinastimi deli (kot na primer Hermi KON04A)</t>
  </si>
  <si>
    <t>Vezna sponka 3/20x48; vijaki Rf M8 kontaktne povezave nad zemljo (kot na priemr Hermi KON05)</t>
  </si>
  <si>
    <t>Žlebna sponka 48x85; vijaki Rf M8 prehodni spoji preko žlebnih korit (kot na primer Hermi KON06)</t>
  </si>
  <si>
    <t>Križna sponka 48x48, namenjen izvedbi spojev med okroglimi vodniki (kot na primer Hermi KON08)</t>
  </si>
  <si>
    <t>Merilna križna sponka 3/58x58; vijaki Rf M8 merilni in ostali spoji med okroglimi vodniki do 10 mm in ploščatimi vodniki 30 mm v zemlji in nad njo (kot na primer Hermi KON02)</t>
  </si>
  <si>
    <t>Sponka 48x83; namenjena izvedbi spojev med okroglimi vodniki in pločevinastimi deli na strehah (kot na primer Hermi KON20)</t>
  </si>
  <si>
    <t>Premostitveni vodnik Cu 16mm, za povezavo kovinskih delov (kot na primer Hermi KON05-1)</t>
  </si>
  <si>
    <t>Kontaktni elementi, merilne številke MS,</t>
  </si>
  <si>
    <t>Žica  na poševnih strehah fi 8 AI legura</t>
  </si>
  <si>
    <t>Ostala dela</t>
  </si>
  <si>
    <t>Postavitev gradbišča upoštevajoč vse naprave, stroje, kontejnerje in podobnih priprav za gradbišče, upoštevajoč namestitve gradbiščne električne inštalacije z namestitvijo gradbene omarice</t>
  </si>
  <si>
    <t>Zaprtje gradbišča
Pospravljanje gradbišča, vključno z podiranjem gradbiščnih naprav in njihovim odvozom.</t>
  </si>
  <si>
    <t>Sodelovanje el.inštalaterja z ostalimi izvajalci (gradbeniki, strojniki, krovci..)</t>
  </si>
  <si>
    <t>A testi, izjave, certifikati o skladnosti, izdelava izjave o skladnosti</t>
  </si>
  <si>
    <t>Razne prevezave, preklopi in izdelava provizorijev pri izvajanju elektroinstalacija - po potrditvi nadzora oz. investitorja</t>
  </si>
  <si>
    <t xml:space="preserve">Interne povezave elementov po shemi dobavitelja opreme, </t>
  </si>
  <si>
    <t>Nepredvidena dela, izveda po potrditvi investitorja</t>
  </si>
  <si>
    <t>Nepredvidena dela oziroma skrita dela, vse na bazi predhodno potrjenih ur s strani nadzornega organa, ter obveznim vpisom v gradbeni dnevnik izvajalca, ocena</t>
  </si>
  <si>
    <t>Priprava dokumentacije za potrebe izdelave PID projektne dokumentacije, vključno z vsemi vrisanimi shemami, spremembami, seznamom z opisom sprememb</t>
  </si>
  <si>
    <t>Meritve in pregled gradbene omarice ter izdaja merilnih protokolov</t>
  </si>
  <si>
    <t>Meritve in pregled električnih inštalacij ter izdaja merilnih protokolov</t>
  </si>
  <si>
    <t>Meritve in pregled sistema zaščite pred strelo, ter izdaja merilnih protokolov</t>
  </si>
  <si>
    <t>Meritve varnostne razsvetljave in izdaja potrdila o brezhibnem delovanju sistema zasilne razsvetljave od strani pooblaščene organizacije</t>
  </si>
  <si>
    <t>Nadzor nad elektro deli</t>
  </si>
  <si>
    <t>Izdelava projektne dokumentacije PID/POV</t>
  </si>
  <si>
    <t>Razna nepredvidena dela, ki se pojavijo med gradnjo in se obračunajo po dejanskih stroških na podlagi vpisa v gradbeni dnevnik, po naročilu naročnika, sedaj pa se ocenjujejo na vrednost 3%.</t>
  </si>
  <si>
    <t>Drobni vezni material, manipulativni in transportni stroški, skladiščenje materiala 3%</t>
  </si>
  <si>
    <t>Skupaj brez DDV</t>
  </si>
  <si>
    <t>Zajeti so stroški za elektromontažna dela in manjša gradbena dela. Stroški večjih gradbenih del niso zajeti.</t>
  </si>
  <si>
    <t>SPLOŠNO (OPOZORILA IN OPOMBE)</t>
  </si>
  <si>
    <t>Vsa vgrajena oprema mora imeti ustrezne SIQ certifikate.</t>
  </si>
  <si>
    <t>Pred pričetkom del je potrebno pridobiti ponudbeno</t>
  </si>
  <si>
    <t>ceno stroškov ustrezne izvajalske organizacije.</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</si>
  <si>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</si>
  <si>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</si>
  <si>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</si>
  <si>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</si>
  <si>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Zaščito obstoječega vgrajenega materiala na objektu proti poškodbam nastalim zaradi izvajanja gradbenih ali ostalih del.</t>
  </si>
  <si>
    <t>Zaščito novo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</si>
  <si>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</si>
  <si>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</si>
  <si>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</si>
  <si>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</si>
  <si>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</si>
  <si>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</si>
  <si>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V ceni je potrebno upoštevati tudi meritve in vsa dokazila za pozitivno mnenje izvedencev na tehničnem pregledu</t>
  </si>
  <si>
    <t>Če se ugotovi, da je ponujena oprema oz. materiali slabše kvalitete kot projektirano oziroma ne dosega zahtevane parametre, bo izvajalec vgradil opremo oz. materiale po projektni dokumentaciji.</t>
  </si>
  <si>
    <t>Zbiralka za izenačitev potencialov</t>
  </si>
  <si>
    <t>Zbiralka za izenačitev potencialov - nocilec zbiralke 16mm</t>
  </si>
  <si>
    <t>Ožičenje oziroma inštlacija v toplotni postaji ni v popisu el.inštlacij</t>
  </si>
  <si>
    <t>Skupaj</t>
  </si>
  <si>
    <t>Vrednost</t>
  </si>
  <si>
    <t>Telefonska vtičnica za vgradnjo v parapetΦΦ</t>
  </si>
  <si>
    <t>Pasivni lR senzor gibanja, DSC, tip LC-100 Pl, domet 18m, 90˚, nezaznavanje hišnih živali do 25 kg</t>
  </si>
  <si>
    <t>Prenapetostna zaščita razreda I-II/B, zmogljivost 20kA (10/380μs), zaščitna raven 4kV, TN-S, 3+0, 255V AC, za vgradnjo na din letev, komplet z podnožjem in izolirnim četvernim mostičkom</t>
  </si>
  <si>
    <t>Prenapetostna zaščita razreda II/C, zmogljivost 20kA (8/20μs), zaščitna raven 1,4kV, TN-S, 4+0, 255V AC, za vgradnjo na din letev, komplet z podnožjem in izolirnim četvernim mostičkom</t>
  </si>
  <si>
    <t>Glavno ločilno stikalo za vgradnjo na din letev, 63A, 3p, nazivna napetost 230/400V AC, 50/60Hz, izolacijska napetost Ui=440V AC, udarna napetost Uimp=4kV (1,2/50μs)</t>
  </si>
  <si>
    <t>E1-Senzor za svetlobno stikalo IR 180 ̊</t>
  </si>
  <si>
    <t>Naprava za temperaturno regulacijo, elekronski, s pikazovalnikom in tipkami, 230V, 1NO-5A(AC1)/2A(AC15), +5˚..40˚C</t>
  </si>
  <si>
    <t>Termostat Devireg 532, vgradni, +5˚..+45˚- s sobnim in talnim tipalom</t>
  </si>
  <si>
    <r>
      <t>Telekomunikacijski instalacijski kabel, uvlečen v instalacijsko cev, Iy(st)y 30x2x0,8mm</t>
    </r>
    <r>
      <rPr>
        <vertAlign val="superscript"/>
        <sz val="11"/>
        <rFont val="Calibri"/>
        <family val="2"/>
        <charset val="238"/>
        <scheme val="minor"/>
      </rPr>
      <t>2</t>
    </r>
  </si>
  <si>
    <r>
      <t>Telekomunikacijski inštalacijski kabel UTP 4x2x0,8mm</t>
    </r>
    <r>
      <rPr>
        <vertAlign val="superscript"/>
        <sz val="11"/>
        <rFont val="Calibri"/>
        <family val="2"/>
        <charset val="238"/>
        <scheme val="minor"/>
      </rPr>
      <t>2</t>
    </r>
    <r>
      <rPr>
        <sz val="11"/>
        <rFont val="Calibri"/>
        <family val="2"/>
        <charset val="238"/>
        <scheme val="minor"/>
      </rPr>
      <t>, kat. 6e, uvlečen v inštlacijsko cev</t>
    </r>
  </si>
  <si>
    <r>
      <t>Telekomunikacijski instalacijski kabel, uvlečen v instalacijsko cev, Iy(st)y 4x2x0,8mm</t>
    </r>
    <r>
      <rPr>
        <vertAlign val="superscript"/>
        <sz val="11"/>
        <rFont val="Calibri"/>
        <family val="2"/>
        <charset val="238"/>
        <scheme val="minor"/>
      </rPr>
      <t>2</t>
    </r>
  </si>
  <si>
    <r>
      <t>Telekomunikacijski inštalacijski kabel UTP 4x2x0,8mm</t>
    </r>
    <r>
      <rPr>
        <vertAlign val="superscript"/>
        <sz val="11"/>
        <rFont val="Calibri"/>
        <family val="2"/>
        <charset val="238"/>
        <scheme val="minor"/>
      </rPr>
      <t>2</t>
    </r>
    <r>
      <rPr>
        <sz val="11"/>
        <rFont val="Calibri"/>
        <family val="2"/>
        <charset val="238"/>
        <scheme val="minor"/>
      </rPr>
      <t>, kat. 6e, uvlečen v inštalacijsko cev</t>
    </r>
  </si>
  <si>
    <r>
      <t>Požarna centrala-a</t>
    </r>
    <r>
      <rPr>
        <sz val="11"/>
        <rFont val="Calibri"/>
        <family val="2"/>
        <charset val="238"/>
        <scheme val="minor"/>
      </rPr>
      <t>nalogna adresna naprava; v skladu z EN 54; z eno zanko, kapaciteta 126 adresnih elementov za
javljanje požara, plina in SOS signalizacije; kpl z napajalnikom 5A, UPMO in CPMO. Modularno dodajanje do treh LIMO-Ap, štiri LIMO-Ko ali VIMO module, mrežni modul, TCP/IP ali RS232 in modema. Vezava v mrežo do 16 central / oddaljenih prikazovalnikov (Kot na primer Zarja NJP-400A/1, šifra 7350711)</t>
    </r>
  </si>
  <si>
    <r>
      <t xml:space="preserve">MODEM MO-01; </t>
    </r>
    <r>
      <rPr>
        <sz val="11"/>
        <rFont val="Calibri"/>
        <family val="2"/>
        <charset val="238"/>
        <scheme val="minor"/>
      </rPr>
      <t>Za prenos informacij na DC- IDE format (kot na primer Zarja, šifra 3320417)</t>
    </r>
  </si>
  <si>
    <r>
      <t xml:space="preserve">MRMO 400/GA2000 Baker - Baker; </t>
    </r>
    <r>
      <rPr>
        <sz val="11"/>
        <rFont val="Calibri"/>
        <family val="2"/>
        <charset val="238"/>
        <scheme val="minor"/>
      </rPr>
      <t>Mrežni modul Baker - Baker (kot na primer Zarja, šifra 2350266)</t>
    </r>
  </si>
  <si>
    <r>
      <t xml:space="preserve">OP-400A; </t>
    </r>
    <r>
      <rPr>
        <sz val="11"/>
        <rFont val="Calibri"/>
        <family val="2"/>
        <charset val="238"/>
        <scheme val="minor"/>
      </rPr>
      <t>Oddaljena prikazovalno upravljalna enota vseh
stanj na centrali NJP-400A, napajanje iz centrale,
brez mrežnega modula (Kot na primer Zarja, šifra 7350720)</t>
    </r>
  </si>
  <si>
    <r>
      <t>IZOLATOR XP-95</t>
    </r>
    <r>
      <rPr>
        <sz val="11"/>
        <rFont val="Calibri"/>
        <family val="2"/>
        <charset val="238"/>
        <scheme val="minor"/>
      </rPr>
      <t>; izolator analogno adresne zanke (kot na primer Zarja, šifra 0017190)</t>
    </r>
  </si>
  <si>
    <r>
      <t xml:space="preserve">P IZOLATORJA XP-95;  </t>
    </r>
    <r>
      <rPr>
        <sz val="11"/>
        <rFont val="Calibri"/>
        <family val="2"/>
        <charset val="238"/>
        <scheme val="minor"/>
      </rPr>
      <t>podnožje izolatorja Apollo XP-95 (kot na primer Zarja, šifra 0017209)</t>
    </r>
  </si>
  <si>
    <r>
      <t xml:space="preserve">OPT XP-95; </t>
    </r>
    <r>
      <rPr>
        <sz val="11"/>
        <rFont val="Calibri"/>
        <family val="2"/>
        <charset val="238"/>
        <scheme val="minor"/>
      </rPr>
      <t>Adresni opticni javljalnik Apollo (kot na primer Zarja, šifra 0017147)</t>
    </r>
  </si>
  <si>
    <r>
      <t xml:space="preserve">TER XP-95; </t>
    </r>
    <r>
      <rPr>
        <sz val="11"/>
        <rFont val="Calibri"/>
        <family val="2"/>
        <charset val="238"/>
        <scheme val="minor"/>
      </rPr>
      <t>Adresni termicni javljalnik Apollo (kot na primer Zarja, šifra 0017107)</t>
    </r>
  </si>
  <si>
    <r>
      <t xml:space="preserve">P XP-95; </t>
    </r>
    <r>
      <rPr>
        <sz val="11"/>
        <rFont val="Calibri"/>
        <family val="2"/>
        <charset val="238"/>
        <scheme val="minor"/>
      </rPr>
      <t>Podnožje za adresne javljalnike XP-95 Apollo (kot na primer Zarja, šifa 0017208)</t>
    </r>
  </si>
  <si>
    <r>
      <t>RJ XP-95</t>
    </r>
    <r>
      <rPr>
        <sz val="11"/>
        <rFont val="Calibri"/>
        <family val="2"/>
        <charset val="238"/>
        <scheme val="minor"/>
      </rPr>
      <t>; Adresni rocni javljalnik s pleksi zašcito Apollo (kot na primer Zarja, šifra 3310188)</t>
    </r>
  </si>
  <si>
    <r>
      <t xml:space="preserve">Oznac. plošca ROCNI JAVLJALNIK; </t>
    </r>
    <r>
      <rPr>
        <sz val="11"/>
        <rFont val="Calibri"/>
        <family val="2"/>
        <charset val="238"/>
        <scheme val="minor"/>
      </rPr>
      <t>Oznacevalna plošca RJ 125x125 (kot na primer Zarja, šifra 0017400)</t>
    </r>
  </si>
  <si>
    <r>
      <t xml:space="preserve">SQMA adresna sirena z izolatorjem; </t>
    </r>
    <r>
      <rPr>
        <sz val="11"/>
        <rFont val="Calibri"/>
        <family val="2"/>
        <charset val="238"/>
        <scheme val="minor"/>
      </rPr>
      <t>Adresna alarmna elektronska sirena z izolatorjem; 55-91dB; 9 mA; vgradnja v podnožje javljalnika XP-95, ali samostojno s pokrovckom (kot na primer Zarja, šifra 0018121)</t>
    </r>
  </si>
  <si>
    <r>
      <t xml:space="preserve">Oznac. plošca SIRENA; </t>
    </r>
    <r>
      <rPr>
        <sz val="11"/>
        <rFont val="Calibri"/>
        <family val="2"/>
        <charset val="238"/>
        <scheme val="minor"/>
      </rPr>
      <t>Oznacevalna plošca HUPA 125x125 (kot na primer Zarja, šifra 0017401)</t>
    </r>
  </si>
  <si>
    <r>
      <t xml:space="preserve">AV-618 adresni vmesnik; </t>
    </r>
    <r>
      <rPr>
        <sz val="11"/>
        <rFont val="Calibri"/>
        <family val="2"/>
        <charset val="238"/>
        <scheme val="minor"/>
      </rPr>
      <t>Eno kanalni VHODNO-IZHODNI
krmilni vmesnik s 3A relejskim izhodom in vhodom za priklop brezpotencialnih kontaktov (kot na primer Zarja, šifra 3335008)</t>
    </r>
  </si>
  <si>
    <r>
      <t xml:space="preserve">Stikalo SOS S-90, </t>
    </r>
    <r>
      <rPr>
        <sz val="11"/>
        <rFont val="Calibri"/>
        <family val="2"/>
        <charset val="238"/>
        <scheme val="minor"/>
      </rPr>
      <t>SOS adresno potezno stikalo za kopalniško SOS signalizacijo</t>
    </r>
  </si>
  <si>
    <r>
      <t>Oznac. plošca 55x30mm;</t>
    </r>
    <r>
      <rPr>
        <sz val="11"/>
        <rFont val="Calibri"/>
        <family val="2"/>
        <charset val="238"/>
        <scheme val="minor"/>
      </rPr>
      <t xml:space="preserve"> Lokacijsko oznacevalne tablice, dimenzij 55×30mm, rdece barve z belo vgraviranimi oznakami (kot na primer Zarja, šifra 7301006)</t>
    </r>
  </si>
  <si>
    <r>
      <t>Telekomunikacijski instalacijski kabel, uvlečen v instalacijsko cev, Iy(st)y 2x2x0,8mm</t>
    </r>
    <r>
      <rPr>
        <vertAlign val="superscript"/>
        <sz val="11"/>
        <rFont val="Calibri"/>
        <family val="2"/>
        <charset val="238"/>
        <scheme val="minor"/>
      </rPr>
      <t>2</t>
    </r>
  </si>
  <si>
    <r>
      <t>Vodnik požarne javljalne linije E30 J Y(ST)Y 2x2x0,8mm</t>
    </r>
    <r>
      <rPr>
        <vertAlign val="superscript"/>
        <sz val="11"/>
        <rFont val="Calibri"/>
        <family val="2"/>
        <charset val="238"/>
        <scheme val="minor"/>
      </rPr>
      <t xml:space="preserve">2 </t>
    </r>
    <r>
      <rPr>
        <sz val="11"/>
        <rFont val="Calibri"/>
        <family val="2"/>
        <charset val="238"/>
        <scheme val="minor"/>
      </rPr>
      <t>(EL6294)</t>
    </r>
  </si>
  <si>
    <r>
      <t>Kabel z cu vodniki, signalni, uvlečen v inštalacijsko cev, Liycy 4x1,5mm</t>
    </r>
    <r>
      <rPr>
        <vertAlign val="superscript"/>
        <sz val="11"/>
        <rFont val="Calibri"/>
        <family val="2"/>
        <charset val="238"/>
        <scheme val="minor"/>
      </rPr>
      <t>2</t>
    </r>
  </si>
  <si>
    <r>
      <t>Dobava in vgradnja centralne naprave</t>
    </r>
    <r>
      <rPr>
        <sz val="11"/>
        <rFont val="Calibri"/>
        <family val="2"/>
        <charset val="238"/>
        <scheme val="minor"/>
      </rPr>
      <t>; Vgradnja centralne naprave, adresiranje in oznacevanje adresnih javljalnikov, vmesnikov in ostalih elementov, vstavljanje javljalnikov na zmontirana in zvezana podnožja, priklop in preizkus sistema, izdaja internega zapisnika o spušcanju sistema v pogon, prevozni stroški</t>
    </r>
  </si>
  <si>
    <r>
      <t>I</t>
    </r>
    <r>
      <rPr>
        <b/>
        <sz val="11"/>
        <rFont val="Calibri"/>
        <family val="2"/>
        <charset val="238"/>
        <scheme val="minor"/>
      </rPr>
      <t>zdelava programa za požarni sistem</t>
    </r>
  </si>
  <si>
    <r>
      <t>Izobraževanje požarnega sistema;</t>
    </r>
    <r>
      <rPr>
        <sz val="11"/>
        <rFont val="Calibri"/>
        <family val="2"/>
        <charset val="238"/>
        <scheme val="minor"/>
      </rPr>
      <t xml:space="preserve"> šolanje uporabnika za upravljanje sistema v enkratnem terminu po dogovoru z uporabnikom</t>
    </r>
  </si>
  <si>
    <r>
      <t>Pregled požarnega javljanja;</t>
    </r>
    <r>
      <rPr>
        <sz val="11"/>
        <rFont val="Calibri"/>
        <family val="2"/>
        <charset val="238"/>
        <scheme val="minor"/>
      </rPr>
      <t xml:space="preserve"> Stroški in organizacija preizkusa JAVLJANJA POŽARA s strani pooblašcene organizacije ter izdaja potrdila o brezhibnosti</t>
    </r>
  </si>
  <si>
    <r>
      <t>Sodelovanje pri pregledu požar. sist.;</t>
    </r>
    <r>
      <rPr>
        <sz val="11"/>
        <rFont val="Calibri"/>
        <family val="2"/>
        <charset val="238"/>
        <scheme val="minor"/>
      </rPr>
      <t xml:space="preserve"> Sodelovanje naših serviserjev pri izvedbi funkcionalnega pregleda vgrajenega sistema za JAVLJANJE POŽARA</t>
    </r>
  </si>
  <si>
    <r>
      <t>Instalacijski kabel za zvočnike SCY 2x1,5mm</t>
    </r>
    <r>
      <rPr>
        <vertAlign val="superscript"/>
        <sz val="11"/>
        <rFont val="Calibri"/>
        <family val="2"/>
        <charset val="238"/>
        <scheme val="minor"/>
      </rPr>
      <t>2</t>
    </r>
    <r>
      <rPr>
        <sz val="11"/>
        <rFont val="Calibri"/>
        <family val="2"/>
        <charset val="238"/>
        <scheme val="minor"/>
      </rPr>
      <t>, uvlečen v zaščitno inštalacijsko cev</t>
    </r>
  </si>
  <si>
    <r>
      <t>Alarmni kabel LiCY 2x0,5+4x0.22mm</t>
    </r>
    <r>
      <rPr>
        <vertAlign val="superscript"/>
        <sz val="11"/>
        <rFont val="Calibri"/>
        <family val="2"/>
        <charset val="238"/>
        <scheme val="minor"/>
      </rPr>
      <t>2</t>
    </r>
  </si>
  <si>
    <r>
      <t>Kabli polaganje v že položene cevi ali instalacijske kanale NYM-J 3x2,5mm</t>
    </r>
    <r>
      <rPr>
        <vertAlign val="superscript"/>
        <sz val="11"/>
        <rFont val="Calibri"/>
        <family val="2"/>
        <charset val="238"/>
        <scheme val="minor"/>
      </rPr>
      <t>2</t>
    </r>
  </si>
  <si>
    <r>
      <t>Telekomunikacijski instalacijski kabel, uvlečen v instalacijsko cev,  Iy(st)y 3x2x0,6mm</t>
    </r>
    <r>
      <rPr>
        <vertAlign val="superscript"/>
        <sz val="11"/>
        <rFont val="Calibri"/>
        <family val="2"/>
        <charset val="238"/>
        <scheme val="minor"/>
      </rPr>
      <t>2</t>
    </r>
  </si>
  <si>
    <r>
      <t>E21-LED varnostna svetilka s 3 ali 8 urno avtonomijo, zaščita IP 42 (IP 65 z dodatkom), mehanska zaščita IK 07. Dovoljeno temperaturno območje uporabe -0</t>
    </r>
    <r>
      <rPr>
        <vertAlign val="superscript"/>
        <sz val="11"/>
        <rFont val="Calibri"/>
        <family val="2"/>
        <charset val="238"/>
        <scheme val="minor"/>
      </rPr>
      <t>o</t>
    </r>
    <r>
      <rPr>
        <sz val="11"/>
        <rFont val="Calibri"/>
        <family val="2"/>
        <charset val="238"/>
        <scheme val="minor"/>
      </rPr>
      <t>C do + 30</t>
    </r>
    <r>
      <rPr>
        <vertAlign val="superscript"/>
        <sz val="11"/>
        <rFont val="Calibri"/>
        <family val="2"/>
        <charset val="238"/>
        <scheme val="minor"/>
      </rPr>
      <t>o</t>
    </r>
    <r>
      <rPr>
        <sz val="11"/>
        <rFont val="Calibri"/>
        <family val="2"/>
        <charset val="238"/>
        <scheme val="minor"/>
      </rPr>
      <t xml:space="preserve">C. Stenska ali stropna montaža. Kompletno s setom piktogramov razpoznavnosti 22 m (SIST EN 1838). LED svetlobni vir 1W. Integriran brezžični modul omogoča navezavo svetilke brez kabliranja na SC CMR kontrolnik. Možnost določitve trajnega in pripravnega spoja. Set priključnih sponk za linijsko vezavo 2 x 3 x 2,5mm2. 
(kot na primer Tip: din-Sicherheitstechnik; </t>
    </r>
    <r>
      <rPr>
        <b/>
        <sz val="11"/>
        <rFont val="Calibri"/>
        <family val="2"/>
        <charset val="238"/>
        <scheme val="minor"/>
      </rPr>
      <t>BASICsc-LED RZ1/SL SMR 1-3h)</t>
    </r>
  </si>
  <si>
    <r>
      <t xml:space="preserve">E22-Piktogramska LED svetilka s 3 ali 8 urno avtonomijo, nadgradna stropna ali stenska montaža,  IP 40. Dovoljeno temperaturno območje uporabe -15oC do +40oC. Ohišje iz polikarbonata, barva bela - RAL 9003. Kompletno s setom piktogramov razpoznavnosti 24 m (SIST EN 1838). LED svetlobni vir 1W. Integriran brezžični modul omogoča navezavo svetilke brez kabliranja na SC CMR kontrolnik. Možnost določitve trajnega in pripravnega spoja. Set priključnih sponk za linijsko vezavo 2 x 3 x 2,5mm2. (kot na primer Tip: din-Sicherheitstechnik;  </t>
    </r>
    <r>
      <rPr>
        <b/>
        <sz val="11"/>
        <rFont val="Calibri"/>
        <family val="2"/>
        <charset val="238"/>
        <scheme val="minor"/>
      </rPr>
      <t>BASIC-E-SIGN RZ CMR 1-3h)</t>
    </r>
  </si>
  <si>
    <r>
      <rPr>
        <sz val="11"/>
        <rFont val="Calibri"/>
        <family val="2"/>
        <charset val="238"/>
        <scheme val="minor"/>
      </rPr>
      <t xml:space="preserve">Naprava za brezžični centralni nadzor varnostne razsvetljave din-Sicherheitstechnik po DIN VDE 0108. Mikroprocesorska enota za nadzor. CMR tehnologija omogoča brezžično nadziranje in upravljanje posameznih svetilk brez kabliranja. Sistem omogoča avtomatsko adresiranje s centralnega mesta ter omogoča programiranje trajnega in pripravnega spoja. Tekstovni prikazovalnik s statusnimi informacijami serijsko v slovenskem jeziku. Vgrajen WEB-vmesnik za nadzor preko spleta. Mere VxŠxG 381 mm x 249 mm x 129 mm
(kot na primer Sicherheitstechnik; </t>
    </r>
    <r>
      <rPr>
        <b/>
        <sz val="11"/>
        <rFont val="Calibri"/>
        <family val="2"/>
        <charset val="238"/>
        <scheme val="minor"/>
      </rPr>
      <t xml:space="preserve">SC 200 NET CMR </t>
    </r>
    <r>
      <rPr>
        <sz val="11"/>
        <rFont val="Calibri"/>
        <family val="2"/>
        <charset val="238"/>
        <scheme val="minor"/>
      </rPr>
      <t xml:space="preserve">
Garancija na kompletni sistem 6 let ob rednih letnih pregledih s strani proizvajalca).</t>
    </r>
  </si>
  <si>
    <r>
      <t xml:space="preserve">Programiranje sistema, spuščanje v pogon in uvajanje operaterja, </t>
    </r>
    <r>
      <rPr>
        <sz val="11"/>
        <rFont val="Calibri"/>
        <family val="2"/>
        <charset val="238"/>
        <scheme val="minor"/>
      </rPr>
      <t>poimenovanje svetilk do 200 znakov. Navezava na obstoječi sistem CNS. Opravi pooblaščena oseba proizvajalca</t>
    </r>
  </si>
  <si>
    <r>
      <t>Kabli polaganje v že položene cevi ali instalacijske kanale NAYY-J - 4x35mm</t>
    </r>
    <r>
      <rPr>
        <vertAlign val="superscript"/>
        <sz val="11"/>
        <rFont val="Calibri"/>
        <family val="2"/>
        <charset val="238"/>
        <scheme val="minor"/>
      </rPr>
      <t>2</t>
    </r>
  </si>
  <si>
    <r>
      <t>Kabli polaganje v že položene cevi ali instalacijske kanale NYY-J - 5x25m</t>
    </r>
    <r>
      <rPr>
        <vertAlign val="superscript"/>
        <sz val="11"/>
        <rFont val="Calibri"/>
        <family val="2"/>
        <charset val="238"/>
        <scheme val="minor"/>
      </rPr>
      <t>2</t>
    </r>
  </si>
  <si>
    <r>
      <t>Kabli polaganje v že položene cevi ali instalacijske kanale NYY-J - 5x16mm</t>
    </r>
    <r>
      <rPr>
        <vertAlign val="superscript"/>
        <sz val="11"/>
        <rFont val="Calibri"/>
        <family val="2"/>
        <charset val="238"/>
        <scheme val="minor"/>
      </rPr>
      <t>2</t>
    </r>
  </si>
  <si>
    <r>
      <t>Kabli polaganje v že položene cevi ali instalacijske kanale NYY-J - 5x10mm</t>
    </r>
    <r>
      <rPr>
        <vertAlign val="superscript"/>
        <sz val="11"/>
        <rFont val="Calibri"/>
        <family val="2"/>
        <charset val="238"/>
        <scheme val="minor"/>
      </rPr>
      <t>2</t>
    </r>
  </si>
  <si>
    <r>
      <t>Kabli polaganje v že položene cevi ali instalacijske kanale NYY-J - 5x6mm</t>
    </r>
    <r>
      <rPr>
        <vertAlign val="superscript"/>
        <sz val="11"/>
        <rFont val="Calibri"/>
        <family val="2"/>
        <charset val="238"/>
        <scheme val="minor"/>
      </rPr>
      <t>2</t>
    </r>
  </si>
  <si>
    <r>
      <t>Telekomunikacijski instalacijski kabel, uvlečen v instalacijsko cev,  Iy(st)y 2x2x0,8mm</t>
    </r>
    <r>
      <rPr>
        <vertAlign val="superscript"/>
        <sz val="11"/>
        <rFont val="Calibri"/>
        <family val="2"/>
        <charset val="238"/>
        <scheme val="minor"/>
      </rPr>
      <t>2</t>
    </r>
    <r>
      <rPr>
        <sz val="11"/>
        <rFont val="Calibri"/>
        <family val="2"/>
        <charset val="238"/>
        <scheme val="minor"/>
      </rPr>
      <t>, za zunanje temperaturno tipalo</t>
    </r>
  </si>
  <si>
    <r>
      <t>Vodnik za izenačevanje potenciala in povezavo kovinskih mas, komplet z objemkami in pritrdilnim materialom H07V-K 25mm</t>
    </r>
    <r>
      <rPr>
        <vertAlign val="superscript"/>
        <sz val="11"/>
        <rFont val="Calibri"/>
        <family val="2"/>
        <charset val="238"/>
        <scheme val="minor"/>
      </rPr>
      <t>2</t>
    </r>
  </si>
  <si>
    <r>
      <t>Vodnik za izenačevanje potenciala in povezavo kovinskih mas, komplet z objemkami in pritrdilnim materialom H07V-K 16mm</t>
    </r>
    <r>
      <rPr>
        <vertAlign val="superscript"/>
        <sz val="11"/>
        <rFont val="Calibri"/>
        <family val="2"/>
        <charset val="238"/>
        <scheme val="minor"/>
      </rPr>
      <t>2</t>
    </r>
  </si>
  <si>
    <r>
      <t>Vodnik za izenačevanje potenciala in povezavo kovinskih mas, komplet z objemkami in pritrdilnim materialom H07V-K 6mm</t>
    </r>
    <r>
      <rPr>
        <vertAlign val="superscript"/>
        <sz val="11"/>
        <rFont val="Calibri"/>
        <family val="2"/>
        <charset val="238"/>
        <scheme val="minor"/>
      </rPr>
      <t>2</t>
    </r>
  </si>
  <si>
    <r>
      <t>Vodnik za izenačevanje potenciala in povezavo kovinskih mas, komplet z objemkami in pritrdilnim materialom H07V-K 4mm</t>
    </r>
    <r>
      <rPr>
        <vertAlign val="superscript"/>
        <sz val="11"/>
        <rFont val="Calibri"/>
        <family val="2"/>
        <charset val="238"/>
        <scheme val="minor"/>
      </rPr>
      <t>2</t>
    </r>
  </si>
  <si>
    <r>
      <t>Fleksibilen povezovalni element 50mm</t>
    </r>
    <r>
      <rPr>
        <vertAlign val="superscript"/>
        <sz val="11"/>
        <rFont val="Calibri"/>
        <family val="2"/>
        <charset val="238"/>
        <scheme val="minor"/>
      </rPr>
      <t>2</t>
    </r>
    <r>
      <rPr>
        <sz val="11"/>
        <rFont val="Calibri"/>
        <family val="2"/>
        <charset val="238"/>
        <scheme val="minor"/>
      </rPr>
      <t>, za povezavo kovinskih delov (Kot na primer Hermi KON05-2)</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</si>
</sst>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0\ &quot;€&quot;_-;\-* #,##0\ &quot;€&quot;_-;_-* &quot;-&quot;\ &quot;€&quot;_-;_-@_-"/>
    <numFmt numFmtId="44" formatCode="_-* #,##0.00\ &quot;€&quot;_-;\-* #,##0.00\ &quot;€&quot;_-;_-* &quot;-&quot;??\ &quot;€&quot;_-;_-@_-"/>
    <numFmt numFmtId="43" formatCode="_-* #,##0.00\ _€_-;\-* #,##0.00\ _€_-;_-* &quot;-&quot;??\ _€_-;_-@_-"/>
    <numFmt numFmtId="164" formatCode="#,##0.00_ ;\-#,##0.00\ "/>
  </numFmts>
  <fonts count="9" x14ac:knownFonts="1">
    <font>
      <sz val="11"/>
      <color theme="1"/>
      <name val="Calibri"/>
      <family val="2"/>
      <charset val="238"/>
      <scheme val="minor"/>
    </font>
    <font>
      <sz val="11"/>
      <color theme="1"/>
      <name val="Calibri"/>
      <family val="2"/>
      <charset val="238"/>
      <scheme val="minor"/>
    </font>
    <font>
      <sz val="10"/>
      <name val="Arial CE"/>
      <charset val="238"/>
    </font>
    <font>
      <sz val="10"/>
      <name val="Calibri"/>
      <family val="2"/>
      <charset val="238"/>
    </font>
    <font>
      <b/>
      <sz val="11"/>
      <name val="Calibri"/>
      <family val="2"/>
      <charset val="238"/>
      <scheme val="minor"/>
    </font>
    <font>
      <sz val="11"/>
      <name val="Calibri"/>
      <family val="2"/>
      <charset val="238"/>
      <scheme val="minor"/>
    </font>
    <font>
      <vertAlign val="superscript"/>
      <sz val="11"/>
      <name val="Calibri"/>
      <family val="2"/>
      <charset val="238"/>
      <scheme val="minor"/>
    </font>
    <font>
      <sz val="11"/>
      <color indexed="8"/>
      <name val="Calibri"/>
      <family val="2"/>
      <charset val="238"/>
      <scheme val="minor"/>
    </font>
    <font>
      <b/>
      <sz val="11"/>
      <color indexed="8"/>
      <name val="Calibri"/>
      <family val="2"/>
      <charset val="23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xf numFmtId="0" fontId="2" fillId="0" borderId="0"/>
    <xf numFmtId="0" fontId="2" fillId="0" borderId="0"/>
  </cellStyleXfs>
  <cellXfs count="93">
    <xf numFmtId="0" fontId="0" fillId="0" borderId="0" xfId="0"/>
    <xf numFmtId="0" fontId="0" fillId="0" borderId="1" xfId="0" applyFont="1" applyBorder="1" applyAlignment="1">
      <alignment horizontal="left" vertical="top" wrapText="1"/>
    </xf>
    <xf numFmtId="0" fontId="0" fillId="0" borderId="1" xfId="0" applyFont="1" applyBorder="1" applyAlignment="1">
      <alignment horizontal="left" vertical="top"/>
    </xf>
    <xf numFmtId="0" fontId="0" fillId="0" borderId="0" xfId="0" applyFont="1" applyAlignment="1">
      <alignment horizontal="left"/>
    </xf>
    <xf numFmtId="0" fontId="0" fillId="0" borderId="1" xfId="0" applyFont="1" applyFill="1" applyBorder="1" applyAlignment="1">
      <alignment wrapText="1"/>
    </xf>
    <xf numFmtId="0" fontId="0" fillId="0" borderId="1" xfId="5" applyFont="1" applyBorder="1" applyAlignment="1">
      <alignment wrapText="1"/>
    </xf>
    <xf numFmtId="2" fontId="0" fillId="0" borderId="1" xfId="2" applyNumberFormat="1" applyFont="1" applyFill="1" applyBorder="1" applyAlignment="1" applyProtection="1"/>
    <xf numFmtId="0" fontId="0" fillId="0" borderId="1" xfId="0" applyFont="1" applyFill="1" applyBorder="1" applyAlignment="1">
      <alignment horizontal="left" indent="1"/>
    </xf>
    <xf numFmtId="0" fontId="0" fillId="0" borderId="0" xfId="0" applyFont="1"/>
    <xf numFmtId="0" fontId="0" fillId="0" borderId="1" xfId="0" applyFont="1" applyBorder="1"/>
    <xf numFmtId="0" fontId="0" fillId="0" borderId="1" xfId="0" applyFont="1" applyBorder="1" applyAlignment="1">
      <alignment horizontal="center"/>
    </xf>
    <xf numFmtId="2" fontId="0" fillId="0" borderId="1" xfId="0" applyNumberFormat="1" applyFont="1" applyBorder="1" applyAlignment="1"/>
    <xf numFmtId="0" fontId="0" fillId="0" borderId="1" xfId="0" applyFont="1" applyBorder="1" applyAlignment="1">
      <alignment wrapText="1"/>
    </xf>
    <xf numFmtId="164" fontId="0" fillId="0" borderId="0" xfId="0" applyNumberFormat="1" applyFont="1"/>
    <xf numFmtId="2" fontId="0" fillId="0" borderId="0" xfId="0" applyNumberFormat="1" applyFont="1"/>
    <xf numFmtId="0" fontId="0" fillId="0" borderId="1" xfId="0" applyFont="1" applyFill="1" applyBorder="1"/>
    <xf numFmtId="0" fontId="0" fillId="0" borderId="1" xfId="0" applyFont="1" applyFill="1" applyBorder="1" applyAlignment="1">
      <alignment horizontal="center"/>
    </xf>
    <xf numFmtId="2" fontId="0" fillId="0" borderId="1" xfId="0" applyNumberFormat="1" applyFont="1" applyFill="1" applyBorder="1" applyAlignment="1"/>
    <xf numFmtId="2" fontId="0" fillId="0" borderId="1" xfId="0" applyNumberFormat="1" applyFont="1" applyBorder="1"/>
    <xf numFmtId="3" fontId="0" fillId="0" borderId="0" xfId="0" applyNumberFormat="1" applyFont="1" applyBorder="1"/>
    <xf numFmtId="0" fontId="0" fillId="0" borderId="0" xfId="0" applyFont="1" applyBorder="1"/>
    <xf numFmtId="2" fontId="0" fillId="0" borderId="1" xfId="0" applyNumberFormat="1" applyFont="1" applyFill="1" applyBorder="1" applyAlignment="1">
      <alignment horizontal="center"/>
    </xf>
    <xf numFmtId="2" fontId="0" fillId="0" borderId="1" xfId="0" applyNumberFormat="1" applyFont="1" applyFill="1" applyBorder="1"/>
    <xf numFmtId="9" fontId="0" fillId="0" borderId="1" xfId="0" applyNumberFormat="1" applyFont="1" applyBorder="1"/>
    <xf numFmtId="4" fontId="0" fillId="0" borderId="0" xfId="0" applyNumberFormat="1" applyFont="1"/>
    <xf numFmtId="0" fontId="4" fillId="0" borderId="1" xfId="0" applyFont="1" applyBorder="1" applyAlignment="1">
      <alignment wrapText="1"/>
    </xf>
    <xf numFmtId="0" fontId="0" fillId="0" borderId="0" xfId="0" applyFont="1" applyAlignment="1">
      <alignment horizontal="center"/>
    </xf>
    <xf numFmtId="2" fontId="0" fillId="0" borderId="0" xfId="0" applyNumberFormat="1" applyFont="1" applyAlignment="1"/>
    <xf numFmtId="42" fontId="0" fillId="0" borderId="0" xfId="0" applyNumberFormat="1" applyFont="1"/>
    <xf numFmtId="0" fontId="4" fillId="0" borderId="1" xfId="0" applyFont="1" applyBorder="1" applyAlignment="1">
      <alignment horizontal="center" vertical="top"/>
    </xf>
    <xf numFmtId="2" fontId="4" fillId="0" borderId="1" xfId="0" applyNumberFormat="1" applyFont="1" applyBorder="1" applyAlignment="1">
      <alignment vertical="top"/>
    </xf>
    <xf numFmtId="0" fontId="4" fillId="0" borderId="1" xfId="0" applyFont="1" applyBorder="1"/>
    <xf numFmtId="0" fontId="5" fillId="0" borderId="1" xfId="0" applyFont="1" applyBorder="1" applyAlignment="1">
      <alignment horizontal="left" vertical="top"/>
    </xf>
    <xf numFmtId="2" fontId="5" fillId="0" borderId="1" xfId="0" applyNumberFormat="1" applyFont="1" applyBorder="1" applyAlignment="1">
      <alignment horizontal="left" vertical="top"/>
    </xf>
    <xf numFmtId="0" fontId="5" fillId="0" borderId="0" xfId="0" applyFont="1" applyAlignment="1">
      <alignment horizontal="left"/>
    </xf>
    <xf numFmtId="0" fontId="5" fillId="0" borderId="1" xfId="0" applyFont="1" applyBorder="1"/>
    <xf numFmtId="0" fontId="5" fillId="0" borderId="1" xfId="0" applyFont="1" applyBorder="1" applyAlignment="1">
      <alignment horizontal="center"/>
    </xf>
    <xf numFmtId="4" fontId="5" fillId="0" borderId="1" xfId="0" applyNumberFormat="1" applyFont="1" applyBorder="1" applyAlignment="1">
      <alignment horizontal="center"/>
    </xf>
    <xf numFmtId="0" fontId="5" fillId="0" borderId="1" xfId="0" applyFont="1" applyBorder="1" applyAlignment="1">
      <alignment wrapText="1"/>
    </xf>
    <xf numFmtId="2" fontId="5" fillId="0" borderId="1" xfId="0" applyNumberFormat="1" applyFont="1" applyBorder="1" applyAlignment="1"/>
    <xf numFmtId="0" fontId="5" fillId="0" borderId="1" xfId="3" applyFont="1" applyBorder="1" applyAlignment="1">
      <alignment wrapText="1"/>
    </xf>
    <xf numFmtId="0" fontId="5" fillId="0" borderId="1" xfId="0" applyFont="1" applyFill="1" applyBorder="1"/>
    <xf numFmtId="0" fontId="5" fillId="0" borderId="1" xfId="0" applyFont="1" applyFill="1" applyBorder="1" applyAlignment="1">
      <alignment horizontal="center"/>
    </xf>
    <xf numFmtId="2" fontId="5" fillId="0" borderId="1" xfId="0" applyNumberFormat="1" applyFont="1" applyFill="1" applyBorder="1" applyAlignment="1"/>
    <xf numFmtId="0" fontId="5" fillId="0" borderId="1" xfId="0" applyFont="1" applyFill="1" applyBorder="1" applyAlignment="1">
      <alignment wrapText="1"/>
    </xf>
    <xf numFmtId="0" fontId="5" fillId="0" borderId="1" xfId="0" applyFont="1" applyBorder="1" applyAlignment="1">
      <alignment horizontal="left"/>
    </xf>
    <xf numFmtId="0" fontId="5" fillId="0" borderId="1" xfId="0" applyFont="1" applyFill="1" applyBorder="1" applyAlignment="1">
      <alignment horizontal="left" wrapText="1"/>
    </xf>
    <xf numFmtId="0" fontId="5" fillId="0" borderId="1" xfId="3" applyFont="1" applyFill="1" applyBorder="1" applyAlignment="1">
      <alignment horizontal="center"/>
    </xf>
    <xf numFmtId="4" fontId="5" fillId="0" borderId="1" xfId="0" applyNumberFormat="1" applyFont="1" applyFill="1" applyBorder="1" applyAlignment="1">
      <alignment horizontal="center"/>
    </xf>
    <xf numFmtId="0" fontId="4" fillId="0" borderId="1" xfId="0" applyFont="1" applyFill="1" applyBorder="1" applyAlignment="1">
      <alignment wrapText="1"/>
    </xf>
    <xf numFmtId="0" fontId="5" fillId="0" borderId="1" xfId="0" applyFont="1" applyFill="1" applyBorder="1" applyAlignment="1">
      <alignment horizontal="left"/>
    </xf>
    <xf numFmtId="0" fontId="4" fillId="0" borderId="1" xfId="0" applyFont="1" applyFill="1" applyBorder="1" applyAlignment="1">
      <alignment horizontal="left" wrapText="1"/>
    </xf>
    <xf numFmtId="4" fontId="4" fillId="0" borderId="1" xfId="0" applyNumberFormat="1" applyFont="1" applyBorder="1" applyAlignment="1">
      <alignment horizontal="left" vertical="top" wrapText="1"/>
    </xf>
    <xf numFmtId="0" fontId="5" fillId="0" borderId="1" xfId="4" applyFont="1" applyFill="1" applyBorder="1"/>
    <xf numFmtId="0" fontId="5" fillId="0" borderId="1" xfId="4" applyFont="1" applyFill="1" applyBorder="1" applyAlignment="1">
      <alignment horizontal="center"/>
    </xf>
    <xf numFmtId="2" fontId="5" fillId="0" borderId="1" xfId="4" applyNumberFormat="1" applyFont="1" applyFill="1" applyBorder="1" applyAlignment="1"/>
    <xf numFmtId="1" fontId="4" fillId="0" borderId="1" xfId="0" applyNumberFormat="1" applyFont="1" applyBorder="1" applyAlignment="1">
      <alignment horizontal="left" vertical="top" wrapText="1"/>
    </xf>
    <xf numFmtId="4" fontId="5" fillId="0" borderId="1" xfId="0" applyNumberFormat="1" applyFont="1" applyBorder="1" applyAlignment="1">
      <alignment horizontal="left" vertical="top" wrapText="1"/>
    </xf>
    <xf numFmtId="0" fontId="5" fillId="0" borderId="1" xfId="0" applyFont="1" applyFill="1" applyBorder="1" applyAlignment="1" applyProtection="1">
      <alignment horizontal="left" wrapText="1"/>
      <protection locked="0"/>
    </xf>
    <xf numFmtId="0" fontId="5" fillId="0" borderId="1" xfId="0" applyFont="1" applyBorder="1" applyAlignment="1">
      <alignment horizontal="justify" vertical="top"/>
    </xf>
    <xf numFmtId="0" fontId="5" fillId="0" borderId="1" xfId="0" applyFont="1" applyBorder="1" applyAlignment="1">
      <alignment horizontal="center" vertical="top"/>
    </xf>
    <xf numFmtId="2" fontId="5" fillId="0" borderId="1" xfId="0" applyNumberFormat="1" applyFont="1" applyBorder="1" applyAlignment="1">
      <alignment horizontal="center"/>
    </xf>
    <xf numFmtId="0" fontId="5" fillId="0" borderId="1" xfId="0" applyFont="1" applyFill="1" applyBorder="1" applyAlignment="1">
      <alignment horizontal="left" vertical="top" wrapText="1"/>
    </xf>
    <xf numFmtId="2" fontId="5" fillId="0" borderId="1" xfId="0" applyNumberFormat="1" applyFont="1" applyFill="1" applyBorder="1" applyAlignment="1">
      <alignment horizontal="center"/>
    </xf>
    <xf numFmtId="164" fontId="5" fillId="0" borderId="1" xfId="0" applyNumberFormat="1" applyFont="1" applyBorder="1" applyAlignment="1">
      <alignment horizontal="center"/>
    </xf>
    <xf numFmtId="0" fontId="5" fillId="0" borderId="1" xfId="3" applyFont="1" applyBorder="1" applyAlignment="1">
      <alignment horizontal="center"/>
    </xf>
    <xf numFmtId="0" fontId="4" fillId="0" borderId="1" xfId="0" applyFont="1" applyFill="1" applyBorder="1"/>
    <xf numFmtId="0" fontId="5" fillId="0" borderId="1" xfId="0" applyFont="1" applyFill="1" applyBorder="1" applyAlignment="1" applyProtection="1">
      <alignment horizontal="left" vertical="top" wrapText="1"/>
      <protection locked="0"/>
    </xf>
    <xf numFmtId="2" fontId="5" fillId="0" borderId="1" xfId="1" applyNumberFormat="1" applyFont="1" applyBorder="1" applyAlignment="1"/>
    <xf numFmtId="0" fontId="4" fillId="0" borderId="1" xfId="0" applyFont="1" applyBorder="1" applyAlignment="1" applyProtection="1">
      <alignment vertical="top" wrapText="1"/>
    </xf>
    <xf numFmtId="0" fontId="4" fillId="0" borderId="1" xfId="0" applyFont="1" applyBorder="1" applyAlignment="1" applyProtection="1">
      <alignment horizontal="justify" vertical="top"/>
    </xf>
    <xf numFmtId="0" fontId="5" fillId="0" borderId="1" xfId="5" applyFont="1" applyBorder="1" applyAlignment="1">
      <alignment wrapText="1"/>
    </xf>
    <xf numFmtId="0" fontId="5" fillId="0" borderId="1" xfId="5" applyFont="1" applyBorder="1" applyAlignment="1">
      <alignment horizontal="center"/>
    </xf>
    <xf numFmtId="2" fontId="5" fillId="0" borderId="1" xfId="5" applyNumberFormat="1" applyFont="1" applyBorder="1" applyAlignment="1"/>
    <xf numFmtId="2" fontId="5" fillId="0" borderId="1" xfId="0" applyNumberFormat="1" applyFont="1" applyBorder="1" applyAlignment="1">
      <alignment horizontal="right"/>
    </xf>
    <xf numFmtId="0" fontId="5" fillId="0" borderId="1" xfId="0" applyFont="1" applyBorder="1" applyAlignment="1">
      <alignment horizontal="left" wrapText="1" indent="1"/>
    </xf>
    <xf numFmtId="0" fontId="5" fillId="0" borderId="1" xfId="0" applyNumberFormat="1" applyFont="1" applyBorder="1" applyAlignment="1">
      <alignment wrapText="1"/>
    </xf>
    <xf numFmtId="4" fontId="5" fillId="0" borderId="1" xfId="5" applyNumberFormat="1" applyFont="1" applyBorder="1"/>
    <xf numFmtId="0" fontId="5" fillId="0" borderId="1" xfId="0" quotePrefix="1" applyNumberFormat="1" applyFont="1" applyBorder="1" applyAlignment="1">
      <alignment horizontal="left"/>
    </xf>
    <xf numFmtId="0" fontId="5" fillId="0" borderId="1" xfId="0" quotePrefix="1" applyNumberFormat="1" applyFont="1" applyBorder="1" applyAlignment="1">
      <alignment horizontal="center"/>
    </xf>
    <xf numFmtId="0" fontId="5" fillId="0" borderId="1" xfId="0" quotePrefix="1" applyNumberFormat="1" applyFont="1" applyBorder="1" applyAlignment="1">
      <alignment wrapText="1"/>
    </xf>
    <xf numFmtId="0" fontId="5" fillId="0" borderId="1" xfId="0" applyNumberFormat="1" applyFont="1" applyBorder="1" applyAlignment="1">
      <alignment horizontal="left"/>
    </xf>
    <xf numFmtId="0" fontId="4" fillId="0" borderId="1" xfId="0" applyFont="1" applyBorder="1" applyAlignment="1">
      <alignment horizontal="center"/>
    </xf>
    <xf numFmtId="2" fontId="4" fillId="0" borderId="1" xfId="0" applyNumberFormat="1" applyFont="1" applyBorder="1" applyAlignment="1"/>
    <xf numFmtId="0" fontId="5" fillId="0" borderId="0" xfId="0" applyNumberFormat="1" applyFont="1" applyAlignment="1">
      <alignment horizontal="justify" wrapText="1"/>
    </xf>
    <xf numFmtId="0" fontId="4" fillId="0" borderId="0" xfId="3" applyFont="1" applyFill="1" applyBorder="1" applyAlignment="1">
      <alignment vertical="top" wrapText="1"/>
    </xf>
    <xf numFmtId="0" fontId="5" fillId="0" borderId="0" xfId="0" applyFont="1" applyAlignment="1">
      <alignment horizontal="justify" wrapText="1"/>
    </xf>
    <xf numFmtId="0" fontId="4" fillId="0" borderId="0" xfId="0" applyFont="1" applyAlignment="1">
      <alignment wrapText="1"/>
    </xf>
    <xf numFmtId="0" fontId="4" fillId="0" borderId="0" xfId="3" applyFont="1" applyFill="1" applyBorder="1" applyAlignment="1" applyProtection="1">
      <alignment vertical="top" wrapText="1"/>
    </xf>
    <xf numFmtId="0" fontId="4" fillId="0" borderId="0" xfId="3" applyFont="1" applyFill="1" applyAlignment="1" applyProtection="1">
      <alignment horizontal="left" vertical="top" wrapText="1"/>
    </xf>
    <xf numFmtId="0" fontId="7" fillId="0" borderId="0" xfId="0" applyFont="1" applyFill="1" applyAlignment="1">
      <alignment vertical="top" wrapText="1"/>
    </xf>
    <xf numFmtId="0" fontId="7" fillId="0" borderId="0" xfId="0" applyFont="1" applyFill="1" applyAlignment="1">
      <alignment horizontal="left" vertical="top" wrapText="1"/>
    </xf>
    <xf numFmtId="0" fontId="8" fillId="0" borderId="0" xfId="0" applyFont="1" applyFill="1" applyAlignment="1">
      <alignment horizontal="left" vertical="top" wrapText="1"/>
    </xf>
  </cellXfs>
  <cellStyles count="6">
    <cellStyle name="Navadno" xfId="0" builtinId="0"/>
    <cellStyle name="Navadno 2" xfId="3"/>
    <cellStyle name="Navadno_sibki" xfId="4"/>
    <cellStyle name="Navadno_Urleb-prestavitev" xfId="5"/>
    <cellStyle name="Valuta" xfId="2" builtinId="4"/>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4"/>
  <sheetViews>
    <sheetView tabSelected="1" topLeftCell="A364" workbookViewId="0">
      <selection activeCell="I554" sqref="I554"/>
    </sheetView>
  </sheetViews>
  <sheetFormatPr defaultRowHeight="15" x14ac:dyDescent="0.25"/>
  <cols>
    <col min="1" max="1" width="59.5703125" style="8" customWidth="1"/>
    <col min="2" max="2" width="5.42578125" style="8" customWidth="1"/>
    <col min="3" max="3" width="5.7109375" style="26" customWidth="1"/>
    <col min="4" max="4" width="11" style="27" customWidth="1"/>
    <col min="5" max="5" width="8.7109375" style="27" customWidth="1"/>
    <col min="6" max="6" width="11.7109375" style="8" bestFit="1" customWidth="1"/>
    <col min="7" max="8" width="9.140625" style="8"/>
    <col min="9" max="9" width="4.42578125" style="8" customWidth="1"/>
    <col min="10" max="13" width="3.28515625" style="8" customWidth="1"/>
    <col min="14" max="17" width="2" style="8" bestFit="1" customWidth="1"/>
    <col min="18" max="19" width="3" style="8" bestFit="1" customWidth="1"/>
    <col min="20" max="20" width="2" style="8" bestFit="1" customWidth="1"/>
    <col min="21" max="21" width="3" style="8" bestFit="1" customWidth="1"/>
    <col min="22" max="23" width="2" style="8" bestFit="1" customWidth="1"/>
    <col min="24" max="253" width="9.140625" style="8"/>
    <col min="254" max="254" width="50.7109375" style="8" customWidth="1"/>
    <col min="255" max="255" width="5.42578125" style="8" customWidth="1"/>
    <col min="256" max="256" width="5.7109375" style="8" customWidth="1"/>
    <col min="257" max="257" width="11" style="8" customWidth="1"/>
    <col min="258" max="258" width="8.7109375" style="8" customWidth="1"/>
    <col min="259" max="259" width="10.42578125" style="8" customWidth="1"/>
    <col min="260" max="260" width="9.5703125" style="8" customWidth="1"/>
    <col min="261" max="261" width="10.28515625" style="8" bestFit="1" customWidth="1"/>
    <col min="262" max="262" width="11.7109375" style="8" bestFit="1" customWidth="1"/>
    <col min="263" max="264" width="9.140625" style="8"/>
    <col min="265" max="265" width="4.42578125" style="8" customWidth="1"/>
    <col min="266" max="269" width="3.28515625" style="8" customWidth="1"/>
    <col min="270" max="273" width="2" style="8" bestFit="1" customWidth="1"/>
    <col min="274" max="275" width="3" style="8" bestFit="1" customWidth="1"/>
    <col min="276" max="276" width="2" style="8" bestFit="1" customWidth="1"/>
    <col min="277" max="277" width="3" style="8" bestFit="1" customWidth="1"/>
    <col min="278" max="279" width="2" style="8" bestFit="1" customWidth="1"/>
    <col min="280" max="509" width="9.140625" style="8"/>
    <col min="510" max="510" width="50.7109375" style="8" customWidth="1"/>
    <col min="511" max="511" width="5.42578125" style="8" customWidth="1"/>
    <col min="512" max="512" width="5.7109375" style="8" customWidth="1"/>
    <col min="513" max="513" width="11" style="8" customWidth="1"/>
    <col min="514" max="514" width="8.7109375" style="8" customWidth="1"/>
    <col min="515" max="515" width="10.42578125" style="8" customWidth="1"/>
    <col min="516" max="516" width="9.5703125" style="8" customWidth="1"/>
    <col min="517" max="517" width="10.28515625" style="8" bestFit="1" customWidth="1"/>
    <col min="518" max="518" width="11.7109375" style="8" bestFit="1" customWidth="1"/>
    <col min="519" max="520" width="9.140625" style="8"/>
    <col min="521" max="521" width="4.42578125" style="8" customWidth="1"/>
    <col min="522" max="525" width="3.28515625" style="8" customWidth="1"/>
    <col min="526" max="529" width="2" style="8" bestFit="1" customWidth="1"/>
    <col min="530" max="531" width="3" style="8" bestFit="1" customWidth="1"/>
    <col min="532" max="532" width="2" style="8" bestFit="1" customWidth="1"/>
    <col min="533" max="533" width="3" style="8" bestFit="1" customWidth="1"/>
    <col min="534" max="535" width="2" style="8" bestFit="1" customWidth="1"/>
    <col min="536" max="765" width="9.140625" style="8"/>
    <col min="766" max="766" width="50.7109375" style="8" customWidth="1"/>
    <col min="767" max="767" width="5.42578125" style="8" customWidth="1"/>
    <col min="768" max="768" width="5.7109375" style="8" customWidth="1"/>
    <col min="769" max="769" width="11" style="8" customWidth="1"/>
    <col min="770" max="770" width="8.7109375" style="8" customWidth="1"/>
    <col min="771" max="771" width="10.42578125" style="8" customWidth="1"/>
    <col min="772" max="772" width="9.5703125" style="8" customWidth="1"/>
    <col min="773" max="773" width="10.28515625" style="8" bestFit="1" customWidth="1"/>
    <col min="774" max="774" width="11.7109375" style="8" bestFit="1" customWidth="1"/>
    <col min="775" max="776" width="9.140625" style="8"/>
    <col min="777" max="777" width="4.42578125" style="8" customWidth="1"/>
    <col min="778" max="781" width="3.28515625" style="8" customWidth="1"/>
    <col min="782" max="785" width="2" style="8" bestFit="1" customWidth="1"/>
    <col min="786" max="787" width="3" style="8" bestFit="1" customWidth="1"/>
    <col min="788" max="788" width="2" style="8" bestFit="1" customWidth="1"/>
    <col min="789" max="789" width="3" style="8" bestFit="1" customWidth="1"/>
    <col min="790" max="791" width="2" style="8" bestFit="1" customWidth="1"/>
    <col min="792" max="1021" width="9.140625" style="8"/>
    <col min="1022" max="1022" width="50.7109375" style="8" customWidth="1"/>
    <col min="1023" max="1023" width="5.42578125" style="8" customWidth="1"/>
    <col min="1024" max="1024" width="5.7109375" style="8" customWidth="1"/>
    <col min="1025" max="1025" width="11" style="8" customWidth="1"/>
    <col min="1026" max="1026" width="8.7109375" style="8" customWidth="1"/>
    <col min="1027" max="1027" width="10.42578125" style="8" customWidth="1"/>
    <col min="1028" max="1028" width="9.5703125" style="8" customWidth="1"/>
    <col min="1029" max="1029" width="10.28515625" style="8" bestFit="1" customWidth="1"/>
    <col min="1030" max="1030" width="11.7109375" style="8" bestFit="1" customWidth="1"/>
    <col min="1031" max="1032" width="9.140625" style="8"/>
    <col min="1033" max="1033" width="4.42578125" style="8" customWidth="1"/>
    <col min="1034" max="1037" width="3.28515625" style="8" customWidth="1"/>
    <col min="1038" max="1041" width="2" style="8" bestFit="1" customWidth="1"/>
    <col min="1042" max="1043" width="3" style="8" bestFit="1" customWidth="1"/>
    <col min="1044" max="1044" width="2" style="8" bestFit="1" customWidth="1"/>
    <col min="1045" max="1045" width="3" style="8" bestFit="1" customWidth="1"/>
    <col min="1046" max="1047" width="2" style="8" bestFit="1" customWidth="1"/>
    <col min="1048" max="1277" width="9.140625" style="8"/>
    <col min="1278" max="1278" width="50.7109375" style="8" customWidth="1"/>
    <col min="1279" max="1279" width="5.42578125" style="8" customWidth="1"/>
    <col min="1280" max="1280" width="5.7109375" style="8" customWidth="1"/>
    <col min="1281" max="1281" width="11" style="8" customWidth="1"/>
    <col min="1282" max="1282" width="8.7109375" style="8" customWidth="1"/>
    <col min="1283" max="1283" width="10.42578125" style="8" customWidth="1"/>
    <col min="1284" max="1284" width="9.5703125" style="8" customWidth="1"/>
    <col min="1285" max="1285" width="10.28515625" style="8" bestFit="1" customWidth="1"/>
    <col min="1286" max="1286" width="11.7109375" style="8" bestFit="1" customWidth="1"/>
    <col min="1287" max="1288" width="9.140625" style="8"/>
    <col min="1289" max="1289" width="4.42578125" style="8" customWidth="1"/>
    <col min="1290" max="1293" width="3.28515625" style="8" customWidth="1"/>
    <col min="1294" max="1297" width="2" style="8" bestFit="1" customWidth="1"/>
    <col min="1298" max="1299" width="3" style="8" bestFit="1" customWidth="1"/>
    <col min="1300" max="1300" width="2" style="8" bestFit="1" customWidth="1"/>
    <col min="1301" max="1301" width="3" style="8" bestFit="1" customWidth="1"/>
    <col min="1302" max="1303" width="2" style="8" bestFit="1" customWidth="1"/>
    <col min="1304" max="1533" width="9.140625" style="8"/>
    <col min="1534" max="1534" width="50.7109375" style="8" customWidth="1"/>
    <col min="1535" max="1535" width="5.42578125" style="8" customWidth="1"/>
    <col min="1536" max="1536" width="5.7109375" style="8" customWidth="1"/>
    <col min="1537" max="1537" width="11" style="8" customWidth="1"/>
    <col min="1538" max="1538" width="8.7109375" style="8" customWidth="1"/>
    <col min="1539" max="1539" width="10.42578125" style="8" customWidth="1"/>
    <col min="1540" max="1540" width="9.5703125" style="8" customWidth="1"/>
    <col min="1541" max="1541" width="10.28515625" style="8" bestFit="1" customWidth="1"/>
    <col min="1542" max="1542" width="11.7109375" style="8" bestFit="1" customWidth="1"/>
    <col min="1543" max="1544" width="9.140625" style="8"/>
    <col min="1545" max="1545" width="4.42578125" style="8" customWidth="1"/>
    <col min="1546" max="1549" width="3.28515625" style="8" customWidth="1"/>
    <col min="1550" max="1553" width="2" style="8" bestFit="1" customWidth="1"/>
    <col min="1554" max="1555" width="3" style="8" bestFit="1" customWidth="1"/>
    <col min="1556" max="1556" width="2" style="8" bestFit="1" customWidth="1"/>
    <col min="1557" max="1557" width="3" style="8" bestFit="1" customWidth="1"/>
    <col min="1558" max="1559" width="2" style="8" bestFit="1" customWidth="1"/>
    <col min="1560" max="1789" width="9.140625" style="8"/>
    <col min="1790" max="1790" width="50.7109375" style="8" customWidth="1"/>
    <col min="1791" max="1791" width="5.42578125" style="8" customWidth="1"/>
    <col min="1792" max="1792" width="5.7109375" style="8" customWidth="1"/>
    <col min="1793" max="1793" width="11" style="8" customWidth="1"/>
    <col min="1794" max="1794" width="8.7109375" style="8" customWidth="1"/>
    <col min="1795" max="1795" width="10.42578125" style="8" customWidth="1"/>
    <col min="1796" max="1796" width="9.5703125" style="8" customWidth="1"/>
    <col min="1797" max="1797" width="10.28515625" style="8" bestFit="1" customWidth="1"/>
    <col min="1798" max="1798" width="11.7109375" style="8" bestFit="1" customWidth="1"/>
    <col min="1799" max="1800" width="9.140625" style="8"/>
    <col min="1801" max="1801" width="4.42578125" style="8" customWidth="1"/>
    <col min="1802" max="1805" width="3.28515625" style="8" customWidth="1"/>
    <col min="1806" max="1809" width="2" style="8" bestFit="1" customWidth="1"/>
    <col min="1810" max="1811" width="3" style="8" bestFit="1" customWidth="1"/>
    <col min="1812" max="1812" width="2" style="8" bestFit="1" customWidth="1"/>
    <col min="1813" max="1813" width="3" style="8" bestFit="1" customWidth="1"/>
    <col min="1814" max="1815" width="2" style="8" bestFit="1" customWidth="1"/>
    <col min="1816" max="2045" width="9.140625" style="8"/>
    <col min="2046" max="2046" width="50.7109375" style="8" customWidth="1"/>
    <col min="2047" max="2047" width="5.42578125" style="8" customWidth="1"/>
    <col min="2048" max="2048" width="5.7109375" style="8" customWidth="1"/>
    <col min="2049" max="2049" width="11" style="8" customWidth="1"/>
    <col min="2050" max="2050" width="8.7109375" style="8" customWidth="1"/>
    <col min="2051" max="2051" width="10.42578125" style="8" customWidth="1"/>
    <col min="2052" max="2052" width="9.5703125" style="8" customWidth="1"/>
    <col min="2053" max="2053" width="10.28515625" style="8" bestFit="1" customWidth="1"/>
    <col min="2054" max="2054" width="11.7109375" style="8" bestFit="1" customWidth="1"/>
    <col min="2055" max="2056" width="9.140625" style="8"/>
    <col min="2057" max="2057" width="4.42578125" style="8" customWidth="1"/>
    <col min="2058" max="2061" width="3.28515625" style="8" customWidth="1"/>
    <col min="2062" max="2065" width="2" style="8" bestFit="1" customWidth="1"/>
    <col min="2066" max="2067" width="3" style="8" bestFit="1" customWidth="1"/>
    <col min="2068" max="2068" width="2" style="8" bestFit="1" customWidth="1"/>
    <col min="2069" max="2069" width="3" style="8" bestFit="1" customWidth="1"/>
    <col min="2070" max="2071" width="2" style="8" bestFit="1" customWidth="1"/>
    <col min="2072" max="2301" width="9.140625" style="8"/>
    <col min="2302" max="2302" width="50.7109375" style="8" customWidth="1"/>
    <col min="2303" max="2303" width="5.42578125" style="8" customWidth="1"/>
    <col min="2304" max="2304" width="5.7109375" style="8" customWidth="1"/>
    <col min="2305" max="2305" width="11" style="8" customWidth="1"/>
    <col min="2306" max="2306" width="8.7109375" style="8" customWidth="1"/>
    <col min="2307" max="2307" width="10.42578125" style="8" customWidth="1"/>
    <col min="2308" max="2308" width="9.5703125" style="8" customWidth="1"/>
    <col min="2309" max="2309" width="10.28515625" style="8" bestFit="1" customWidth="1"/>
    <col min="2310" max="2310" width="11.7109375" style="8" bestFit="1" customWidth="1"/>
    <col min="2311" max="2312" width="9.140625" style="8"/>
    <col min="2313" max="2313" width="4.42578125" style="8" customWidth="1"/>
    <col min="2314" max="2317" width="3.28515625" style="8" customWidth="1"/>
    <col min="2318" max="2321" width="2" style="8" bestFit="1" customWidth="1"/>
    <col min="2322" max="2323" width="3" style="8" bestFit="1" customWidth="1"/>
    <col min="2324" max="2324" width="2" style="8" bestFit="1" customWidth="1"/>
    <col min="2325" max="2325" width="3" style="8" bestFit="1" customWidth="1"/>
    <col min="2326" max="2327" width="2" style="8" bestFit="1" customWidth="1"/>
    <col min="2328" max="2557" width="9.140625" style="8"/>
    <col min="2558" max="2558" width="50.7109375" style="8" customWidth="1"/>
    <col min="2559" max="2559" width="5.42578125" style="8" customWidth="1"/>
    <col min="2560" max="2560" width="5.7109375" style="8" customWidth="1"/>
    <col min="2561" max="2561" width="11" style="8" customWidth="1"/>
    <col min="2562" max="2562" width="8.7109375" style="8" customWidth="1"/>
    <col min="2563" max="2563" width="10.42578125" style="8" customWidth="1"/>
    <col min="2564" max="2564" width="9.5703125" style="8" customWidth="1"/>
    <col min="2565" max="2565" width="10.28515625" style="8" bestFit="1" customWidth="1"/>
    <col min="2566" max="2566" width="11.7109375" style="8" bestFit="1" customWidth="1"/>
    <col min="2567" max="2568" width="9.140625" style="8"/>
    <col min="2569" max="2569" width="4.42578125" style="8" customWidth="1"/>
    <col min="2570" max="2573" width="3.28515625" style="8" customWidth="1"/>
    <col min="2574" max="2577" width="2" style="8" bestFit="1" customWidth="1"/>
    <col min="2578" max="2579" width="3" style="8" bestFit="1" customWidth="1"/>
    <col min="2580" max="2580" width="2" style="8" bestFit="1" customWidth="1"/>
    <col min="2581" max="2581" width="3" style="8" bestFit="1" customWidth="1"/>
    <col min="2582" max="2583" width="2" style="8" bestFit="1" customWidth="1"/>
    <col min="2584" max="2813" width="9.140625" style="8"/>
    <col min="2814" max="2814" width="50.7109375" style="8" customWidth="1"/>
    <col min="2815" max="2815" width="5.42578125" style="8" customWidth="1"/>
    <col min="2816" max="2816" width="5.7109375" style="8" customWidth="1"/>
    <col min="2817" max="2817" width="11" style="8" customWidth="1"/>
    <col min="2818" max="2818" width="8.7109375" style="8" customWidth="1"/>
    <col min="2819" max="2819" width="10.42578125" style="8" customWidth="1"/>
    <col min="2820" max="2820" width="9.5703125" style="8" customWidth="1"/>
    <col min="2821" max="2821" width="10.28515625" style="8" bestFit="1" customWidth="1"/>
    <col min="2822" max="2822" width="11.7109375" style="8" bestFit="1" customWidth="1"/>
    <col min="2823" max="2824" width="9.140625" style="8"/>
    <col min="2825" max="2825" width="4.42578125" style="8" customWidth="1"/>
    <col min="2826" max="2829" width="3.28515625" style="8" customWidth="1"/>
    <col min="2830" max="2833" width="2" style="8" bestFit="1" customWidth="1"/>
    <col min="2834" max="2835" width="3" style="8" bestFit="1" customWidth="1"/>
    <col min="2836" max="2836" width="2" style="8" bestFit="1" customWidth="1"/>
    <col min="2837" max="2837" width="3" style="8" bestFit="1" customWidth="1"/>
    <col min="2838" max="2839" width="2" style="8" bestFit="1" customWidth="1"/>
    <col min="2840" max="3069" width="9.140625" style="8"/>
    <col min="3070" max="3070" width="50.7109375" style="8" customWidth="1"/>
    <col min="3071" max="3071" width="5.42578125" style="8" customWidth="1"/>
    <col min="3072" max="3072" width="5.7109375" style="8" customWidth="1"/>
    <col min="3073" max="3073" width="11" style="8" customWidth="1"/>
    <col min="3074" max="3074" width="8.7109375" style="8" customWidth="1"/>
    <col min="3075" max="3075" width="10.42578125" style="8" customWidth="1"/>
    <col min="3076" max="3076" width="9.5703125" style="8" customWidth="1"/>
    <col min="3077" max="3077" width="10.28515625" style="8" bestFit="1" customWidth="1"/>
    <col min="3078" max="3078" width="11.7109375" style="8" bestFit="1" customWidth="1"/>
    <col min="3079" max="3080" width="9.140625" style="8"/>
    <col min="3081" max="3081" width="4.42578125" style="8" customWidth="1"/>
    <col min="3082" max="3085" width="3.28515625" style="8" customWidth="1"/>
    <col min="3086" max="3089" width="2" style="8" bestFit="1" customWidth="1"/>
    <col min="3090" max="3091" width="3" style="8" bestFit="1" customWidth="1"/>
    <col min="3092" max="3092" width="2" style="8" bestFit="1" customWidth="1"/>
    <col min="3093" max="3093" width="3" style="8" bestFit="1" customWidth="1"/>
    <col min="3094" max="3095" width="2" style="8" bestFit="1" customWidth="1"/>
    <col min="3096" max="3325" width="9.140625" style="8"/>
    <col min="3326" max="3326" width="50.7109375" style="8" customWidth="1"/>
    <col min="3327" max="3327" width="5.42578125" style="8" customWidth="1"/>
    <col min="3328" max="3328" width="5.7109375" style="8" customWidth="1"/>
    <col min="3329" max="3329" width="11" style="8" customWidth="1"/>
    <col min="3330" max="3330" width="8.7109375" style="8" customWidth="1"/>
    <col min="3331" max="3331" width="10.42578125" style="8" customWidth="1"/>
    <col min="3332" max="3332" width="9.5703125" style="8" customWidth="1"/>
    <col min="3333" max="3333" width="10.28515625" style="8" bestFit="1" customWidth="1"/>
    <col min="3334" max="3334" width="11.7109375" style="8" bestFit="1" customWidth="1"/>
    <col min="3335" max="3336" width="9.140625" style="8"/>
    <col min="3337" max="3337" width="4.42578125" style="8" customWidth="1"/>
    <col min="3338" max="3341" width="3.28515625" style="8" customWidth="1"/>
    <col min="3342" max="3345" width="2" style="8" bestFit="1" customWidth="1"/>
    <col min="3346" max="3347" width="3" style="8" bestFit="1" customWidth="1"/>
    <col min="3348" max="3348" width="2" style="8" bestFit="1" customWidth="1"/>
    <col min="3349" max="3349" width="3" style="8" bestFit="1" customWidth="1"/>
    <col min="3350" max="3351" width="2" style="8" bestFit="1" customWidth="1"/>
    <col min="3352" max="3581" width="9.140625" style="8"/>
    <col min="3582" max="3582" width="50.7109375" style="8" customWidth="1"/>
    <col min="3583" max="3583" width="5.42578125" style="8" customWidth="1"/>
    <col min="3584" max="3584" width="5.7109375" style="8" customWidth="1"/>
    <col min="3585" max="3585" width="11" style="8" customWidth="1"/>
    <col min="3586" max="3586" width="8.7109375" style="8" customWidth="1"/>
    <col min="3587" max="3587" width="10.42578125" style="8" customWidth="1"/>
    <col min="3588" max="3588" width="9.5703125" style="8" customWidth="1"/>
    <col min="3589" max="3589" width="10.28515625" style="8" bestFit="1" customWidth="1"/>
    <col min="3590" max="3590" width="11.7109375" style="8" bestFit="1" customWidth="1"/>
    <col min="3591" max="3592" width="9.140625" style="8"/>
    <col min="3593" max="3593" width="4.42578125" style="8" customWidth="1"/>
    <col min="3594" max="3597" width="3.28515625" style="8" customWidth="1"/>
    <col min="3598" max="3601" width="2" style="8" bestFit="1" customWidth="1"/>
    <col min="3602" max="3603" width="3" style="8" bestFit="1" customWidth="1"/>
    <col min="3604" max="3604" width="2" style="8" bestFit="1" customWidth="1"/>
    <col min="3605" max="3605" width="3" style="8" bestFit="1" customWidth="1"/>
    <col min="3606" max="3607" width="2" style="8" bestFit="1" customWidth="1"/>
    <col min="3608" max="3837" width="9.140625" style="8"/>
    <col min="3838" max="3838" width="50.7109375" style="8" customWidth="1"/>
    <col min="3839" max="3839" width="5.42578125" style="8" customWidth="1"/>
    <col min="3840" max="3840" width="5.7109375" style="8" customWidth="1"/>
    <col min="3841" max="3841" width="11" style="8" customWidth="1"/>
    <col min="3842" max="3842" width="8.7109375" style="8" customWidth="1"/>
    <col min="3843" max="3843" width="10.42578125" style="8" customWidth="1"/>
    <col min="3844" max="3844" width="9.5703125" style="8" customWidth="1"/>
    <col min="3845" max="3845" width="10.28515625" style="8" bestFit="1" customWidth="1"/>
    <col min="3846" max="3846" width="11.7109375" style="8" bestFit="1" customWidth="1"/>
    <col min="3847" max="3848" width="9.140625" style="8"/>
    <col min="3849" max="3849" width="4.42578125" style="8" customWidth="1"/>
    <col min="3850" max="3853" width="3.28515625" style="8" customWidth="1"/>
    <col min="3854" max="3857" width="2" style="8" bestFit="1" customWidth="1"/>
    <col min="3858" max="3859" width="3" style="8" bestFit="1" customWidth="1"/>
    <col min="3860" max="3860" width="2" style="8" bestFit="1" customWidth="1"/>
    <col min="3861" max="3861" width="3" style="8" bestFit="1" customWidth="1"/>
    <col min="3862" max="3863" width="2" style="8" bestFit="1" customWidth="1"/>
    <col min="3864" max="4093" width="9.140625" style="8"/>
    <col min="4094" max="4094" width="50.7109375" style="8" customWidth="1"/>
    <col min="4095" max="4095" width="5.42578125" style="8" customWidth="1"/>
    <col min="4096" max="4096" width="5.7109375" style="8" customWidth="1"/>
    <col min="4097" max="4097" width="11" style="8" customWidth="1"/>
    <col min="4098" max="4098" width="8.7109375" style="8" customWidth="1"/>
    <col min="4099" max="4099" width="10.42578125" style="8" customWidth="1"/>
    <col min="4100" max="4100" width="9.5703125" style="8" customWidth="1"/>
    <col min="4101" max="4101" width="10.28515625" style="8" bestFit="1" customWidth="1"/>
    <col min="4102" max="4102" width="11.7109375" style="8" bestFit="1" customWidth="1"/>
    <col min="4103" max="4104" width="9.140625" style="8"/>
    <col min="4105" max="4105" width="4.42578125" style="8" customWidth="1"/>
    <col min="4106" max="4109" width="3.28515625" style="8" customWidth="1"/>
    <col min="4110" max="4113" width="2" style="8" bestFit="1" customWidth="1"/>
    <col min="4114" max="4115" width="3" style="8" bestFit="1" customWidth="1"/>
    <col min="4116" max="4116" width="2" style="8" bestFit="1" customWidth="1"/>
    <col min="4117" max="4117" width="3" style="8" bestFit="1" customWidth="1"/>
    <col min="4118" max="4119" width="2" style="8" bestFit="1" customWidth="1"/>
    <col min="4120" max="4349" width="9.140625" style="8"/>
    <col min="4350" max="4350" width="50.7109375" style="8" customWidth="1"/>
    <col min="4351" max="4351" width="5.42578125" style="8" customWidth="1"/>
    <col min="4352" max="4352" width="5.7109375" style="8" customWidth="1"/>
    <col min="4353" max="4353" width="11" style="8" customWidth="1"/>
    <col min="4354" max="4354" width="8.7109375" style="8" customWidth="1"/>
    <col min="4355" max="4355" width="10.42578125" style="8" customWidth="1"/>
    <col min="4356" max="4356" width="9.5703125" style="8" customWidth="1"/>
    <col min="4357" max="4357" width="10.28515625" style="8" bestFit="1" customWidth="1"/>
    <col min="4358" max="4358" width="11.7109375" style="8" bestFit="1" customWidth="1"/>
    <col min="4359" max="4360" width="9.140625" style="8"/>
    <col min="4361" max="4361" width="4.42578125" style="8" customWidth="1"/>
    <col min="4362" max="4365" width="3.28515625" style="8" customWidth="1"/>
    <col min="4366" max="4369" width="2" style="8" bestFit="1" customWidth="1"/>
    <col min="4370" max="4371" width="3" style="8" bestFit="1" customWidth="1"/>
    <col min="4372" max="4372" width="2" style="8" bestFit="1" customWidth="1"/>
    <col min="4373" max="4373" width="3" style="8" bestFit="1" customWidth="1"/>
    <col min="4374" max="4375" width="2" style="8" bestFit="1" customWidth="1"/>
    <col min="4376" max="4605" width="9.140625" style="8"/>
    <col min="4606" max="4606" width="50.7109375" style="8" customWidth="1"/>
    <col min="4607" max="4607" width="5.42578125" style="8" customWidth="1"/>
    <col min="4608" max="4608" width="5.7109375" style="8" customWidth="1"/>
    <col min="4609" max="4609" width="11" style="8" customWidth="1"/>
    <col min="4610" max="4610" width="8.7109375" style="8" customWidth="1"/>
    <col min="4611" max="4611" width="10.42578125" style="8" customWidth="1"/>
    <col min="4612" max="4612" width="9.5703125" style="8" customWidth="1"/>
    <col min="4613" max="4613" width="10.28515625" style="8" bestFit="1" customWidth="1"/>
    <col min="4614" max="4614" width="11.7109375" style="8" bestFit="1" customWidth="1"/>
    <col min="4615" max="4616" width="9.140625" style="8"/>
    <col min="4617" max="4617" width="4.42578125" style="8" customWidth="1"/>
    <col min="4618" max="4621" width="3.28515625" style="8" customWidth="1"/>
    <col min="4622" max="4625" width="2" style="8" bestFit="1" customWidth="1"/>
    <col min="4626" max="4627" width="3" style="8" bestFit="1" customWidth="1"/>
    <col min="4628" max="4628" width="2" style="8" bestFit="1" customWidth="1"/>
    <col min="4629" max="4629" width="3" style="8" bestFit="1" customWidth="1"/>
    <col min="4630" max="4631" width="2" style="8" bestFit="1" customWidth="1"/>
    <col min="4632" max="4861" width="9.140625" style="8"/>
    <col min="4862" max="4862" width="50.7109375" style="8" customWidth="1"/>
    <col min="4863" max="4863" width="5.42578125" style="8" customWidth="1"/>
    <col min="4864" max="4864" width="5.7109375" style="8" customWidth="1"/>
    <col min="4865" max="4865" width="11" style="8" customWidth="1"/>
    <col min="4866" max="4866" width="8.7109375" style="8" customWidth="1"/>
    <col min="4867" max="4867" width="10.42578125" style="8" customWidth="1"/>
    <col min="4868" max="4868" width="9.5703125" style="8" customWidth="1"/>
    <col min="4869" max="4869" width="10.28515625" style="8" bestFit="1" customWidth="1"/>
    <col min="4870" max="4870" width="11.7109375" style="8" bestFit="1" customWidth="1"/>
    <col min="4871" max="4872" width="9.140625" style="8"/>
    <col min="4873" max="4873" width="4.42578125" style="8" customWidth="1"/>
    <col min="4874" max="4877" width="3.28515625" style="8" customWidth="1"/>
    <col min="4878" max="4881" width="2" style="8" bestFit="1" customWidth="1"/>
    <col min="4882" max="4883" width="3" style="8" bestFit="1" customWidth="1"/>
    <col min="4884" max="4884" width="2" style="8" bestFit="1" customWidth="1"/>
    <col min="4885" max="4885" width="3" style="8" bestFit="1" customWidth="1"/>
    <col min="4886" max="4887" width="2" style="8" bestFit="1" customWidth="1"/>
    <col min="4888" max="5117" width="9.140625" style="8"/>
    <col min="5118" max="5118" width="50.7109375" style="8" customWidth="1"/>
    <col min="5119" max="5119" width="5.42578125" style="8" customWidth="1"/>
    <col min="5120" max="5120" width="5.7109375" style="8" customWidth="1"/>
    <col min="5121" max="5121" width="11" style="8" customWidth="1"/>
    <col min="5122" max="5122" width="8.7109375" style="8" customWidth="1"/>
    <col min="5123" max="5123" width="10.42578125" style="8" customWidth="1"/>
    <col min="5124" max="5124" width="9.5703125" style="8" customWidth="1"/>
    <col min="5125" max="5125" width="10.28515625" style="8" bestFit="1" customWidth="1"/>
    <col min="5126" max="5126" width="11.7109375" style="8" bestFit="1" customWidth="1"/>
    <col min="5127" max="5128" width="9.140625" style="8"/>
    <col min="5129" max="5129" width="4.42578125" style="8" customWidth="1"/>
    <col min="5130" max="5133" width="3.28515625" style="8" customWidth="1"/>
    <col min="5134" max="5137" width="2" style="8" bestFit="1" customWidth="1"/>
    <col min="5138" max="5139" width="3" style="8" bestFit="1" customWidth="1"/>
    <col min="5140" max="5140" width="2" style="8" bestFit="1" customWidth="1"/>
    <col min="5141" max="5141" width="3" style="8" bestFit="1" customWidth="1"/>
    <col min="5142" max="5143" width="2" style="8" bestFit="1" customWidth="1"/>
    <col min="5144" max="5373" width="9.140625" style="8"/>
    <col min="5374" max="5374" width="50.7109375" style="8" customWidth="1"/>
    <col min="5375" max="5375" width="5.42578125" style="8" customWidth="1"/>
    <col min="5376" max="5376" width="5.7109375" style="8" customWidth="1"/>
    <col min="5377" max="5377" width="11" style="8" customWidth="1"/>
    <col min="5378" max="5378" width="8.7109375" style="8" customWidth="1"/>
    <col min="5379" max="5379" width="10.42578125" style="8" customWidth="1"/>
    <col min="5380" max="5380" width="9.5703125" style="8" customWidth="1"/>
    <col min="5381" max="5381" width="10.28515625" style="8" bestFit="1" customWidth="1"/>
    <col min="5382" max="5382" width="11.7109375" style="8" bestFit="1" customWidth="1"/>
    <col min="5383" max="5384" width="9.140625" style="8"/>
    <col min="5385" max="5385" width="4.42578125" style="8" customWidth="1"/>
    <col min="5386" max="5389" width="3.28515625" style="8" customWidth="1"/>
    <col min="5390" max="5393" width="2" style="8" bestFit="1" customWidth="1"/>
    <col min="5394" max="5395" width="3" style="8" bestFit="1" customWidth="1"/>
    <col min="5396" max="5396" width="2" style="8" bestFit="1" customWidth="1"/>
    <col min="5397" max="5397" width="3" style="8" bestFit="1" customWidth="1"/>
    <col min="5398" max="5399" width="2" style="8" bestFit="1" customWidth="1"/>
    <col min="5400" max="5629" width="9.140625" style="8"/>
    <col min="5630" max="5630" width="50.7109375" style="8" customWidth="1"/>
    <col min="5631" max="5631" width="5.42578125" style="8" customWidth="1"/>
    <col min="5632" max="5632" width="5.7109375" style="8" customWidth="1"/>
    <col min="5633" max="5633" width="11" style="8" customWidth="1"/>
    <col min="5634" max="5634" width="8.7109375" style="8" customWidth="1"/>
    <col min="5635" max="5635" width="10.42578125" style="8" customWidth="1"/>
    <col min="5636" max="5636" width="9.5703125" style="8" customWidth="1"/>
    <col min="5637" max="5637" width="10.28515625" style="8" bestFit="1" customWidth="1"/>
    <col min="5638" max="5638" width="11.7109375" style="8" bestFit="1" customWidth="1"/>
    <col min="5639" max="5640" width="9.140625" style="8"/>
    <col min="5641" max="5641" width="4.42578125" style="8" customWidth="1"/>
    <col min="5642" max="5645" width="3.28515625" style="8" customWidth="1"/>
    <col min="5646" max="5649" width="2" style="8" bestFit="1" customWidth="1"/>
    <col min="5650" max="5651" width="3" style="8" bestFit="1" customWidth="1"/>
    <col min="5652" max="5652" width="2" style="8" bestFit="1" customWidth="1"/>
    <col min="5653" max="5653" width="3" style="8" bestFit="1" customWidth="1"/>
    <col min="5654" max="5655" width="2" style="8" bestFit="1" customWidth="1"/>
    <col min="5656" max="5885" width="9.140625" style="8"/>
    <col min="5886" max="5886" width="50.7109375" style="8" customWidth="1"/>
    <col min="5887" max="5887" width="5.42578125" style="8" customWidth="1"/>
    <col min="5888" max="5888" width="5.7109375" style="8" customWidth="1"/>
    <col min="5889" max="5889" width="11" style="8" customWidth="1"/>
    <col min="5890" max="5890" width="8.7109375" style="8" customWidth="1"/>
    <col min="5891" max="5891" width="10.42578125" style="8" customWidth="1"/>
    <col min="5892" max="5892" width="9.5703125" style="8" customWidth="1"/>
    <col min="5893" max="5893" width="10.28515625" style="8" bestFit="1" customWidth="1"/>
    <col min="5894" max="5894" width="11.7109375" style="8" bestFit="1" customWidth="1"/>
    <col min="5895" max="5896" width="9.140625" style="8"/>
    <col min="5897" max="5897" width="4.42578125" style="8" customWidth="1"/>
    <col min="5898" max="5901" width="3.28515625" style="8" customWidth="1"/>
    <col min="5902" max="5905" width="2" style="8" bestFit="1" customWidth="1"/>
    <col min="5906" max="5907" width="3" style="8" bestFit="1" customWidth="1"/>
    <col min="5908" max="5908" width="2" style="8" bestFit="1" customWidth="1"/>
    <col min="5909" max="5909" width="3" style="8" bestFit="1" customWidth="1"/>
    <col min="5910" max="5911" width="2" style="8" bestFit="1" customWidth="1"/>
    <col min="5912" max="6141" width="9.140625" style="8"/>
    <col min="6142" max="6142" width="50.7109375" style="8" customWidth="1"/>
    <col min="6143" max="6143" width="5.42578125" style="8" customWidth="1"/>
    <col min="6144" max="6144" width="5.7109375" style="8" customWidth="1"/>
    <col min="6145" max="6145" width="11" style="8" customWidth="1"/>
    <col min="6146" max="6146" width="8.7109375" style="8" customWidth="1"/>
    <col min="6147" max="6147" width="10.42578125" style="8" customWidth="1"/>
    <col min="6148" max="6148" width="9.5703125" style="8" customWidth="1"/>
    <col min="6149" max="6149" width="10.28515625" style="8" bestFit="1" customWidth="1"/>
    <col min="6150" max="6150" width="11.7109375" style="8" bestFit="1" customWidth="1"/>
    <col min="6151" max="6152" width="9.140625" style="8"/>
    <col min="6153" max="6153" width="4.42578125" style="8" customWidth="1"/>
    <col min="6154" max="6157" width="3.28515625" style="8" customWidth="1"/>
    <col min="6158" max="6161" width="2" style="8" bestFit="1" customWidth="1"/>
    <col min="6162" max="6163" width="3" style="8" bestFit="1" customWidth="1"/>
    <col min="6164" max="6164" width="2" style="8" bestFit="1" customWidth="1"/>
    <col min="6165" max="6165" width="3" style="8" bestFit="1" customWidth="1"/>
    <col min="6166" max="6167" width="2" style="8" bestFit="1" customWidth="1"/>
    <col min="6168" max="6397" width="9.140625" style="8"/>
    <col min="6398" max="6398" width="50.7109375" style="8" customWidth="1"/>
    <col min="6399" max="6399" width="5.42578125" style="8" customWidth="1"/>
    <col min="6400" max="6400" width="5.7109375" style="8" customWidth="1"/>
    <col min="6401" max="6401" width="11" style="8" customWidth="1"/>
    <col min="6402" max="6402" width="8.7109375" style="8" customWidth="1"/>
    <col min="6403" max="6403" width="10.42578125" style="8" customWidth="1"/>
    <col min="6404" max="6404" width="9.5703125" style="8" customWidth="1"/>
    <col min="6405" max="6405" width="10.28515625" style="8" bestFit="1" customWidth="1"/>
    <col min="6406" max="6406" width="11.7109375" style="8" bestFit="1" customWidth="1"/>
    <col min="6407" max="6408" width="9.140625" style="8"/>
    <col min="6409" max="6409" width="4.42578125" style="8" customWidth="1"/>
    <col min="6410" max="6413" width="3.28515625" style="8" customWidth="1"/>
    <col min="6414" max="6417" width="2" style="8" bestFit="1" customWidth="1"/>
    <col min="6418" max="6419" width="3" style="8" bestFit="1" customWidth="1"/>
    <col min="6420" max="6420" width="2" style="8" bestFit="1" customWidth="1"/>
    <col min="6421" max="6421" width="3" style="8" bestFit="1" customWidth="1"/>
    <col min="6422" max="6423" width="2" style="8" bestFit="1" customWidth="1"/>
    <col min="6424" max="6653" width="9.140625" style="8"/>
    <col min="6654" max="6654" width="50.7109375" style="8" customWidth="1"/>
    <col min="6655" max="6655" width="5.42578125" style="8" customWidth="1"/>
    <col min="6656" max="6656" width="5.7109375" style="8" customWidth="1"/>
    <col min="6657" max="6657" width="11" style="8" customWidth="1"/>
    <col min="6658" max="6658" width="8.7109375" style="8" customWidth="1"/>
    <col min="6659" max="6659" width="10.42578125" style="8" customWidth="1"/>
    <col min="6660" max="6660" width="9.5703125" style="8" customWidth="1"/>
    <col min="6661" max="6661" width="10.28515625" style="8" bestFit="1" customWidth="1"/>
    <col min="6662" max="6662" width="11.7109375" style="8" bestFit="1" customWidth="1"/>
    <col min="6663" max="6664" width="9.140625" style="8"/>
    <col min="6665" max="6665" width="4.42578125" style="8" customWidth="1"/>
    <col min="6666" max="6669" width="3.28515625" style="8" customWidth="1"/>
    <col min="6670" max="6673" width="2" style="8" bestFit="1" customWidth="1"/>
    <col min="6674" max="6675" width="3" style="8" bestFit="1" customWidth="1"/>
    <col min="6676" max="6676" width="2" style="8" bestFit="1" customWidth="1"/>
    <col min="6677" max="6677" width="3" style="8" bestFit="1" customWidth="1"/>
    <col min="6678" max="6679" width="2" style="8" bestFit="1" customWidth="1"/>
    <col min="6680" max="6909" width="9.140625" style="8"/>
    <col min="6910" max="6910" width="50.7109375" style="8" customWidth="1"/>
    <col min="6911" max="6911" width="5.42578125" style="8" customWidth="1"/>
    <col min="6912" max="6912" width="5.7109375" style="8" customWidth="1"/>
    <col min="6913" max="6913" width="11" style="8" customWidth="1"/>
    <col min="6914" max="6914" width="8.7109375" style="8" customWidth="1"/>
    <col min="6915" max="6915" width="10.42578125" style="8" customWidth="1"/>
    <col min="6916" max="6916" width="9.5703125" style="8" customWidth="1"/>
    <col min="6917" max="6917" width="10.28515625" style="8" bestFit="1" customWidth="1"/>
    <col min="6918" max="6918" width="11.7109375" style="8" bestFit="1" customWidth="1"/>
    <col min="6919" max="6920" width="9.140625" style="8"/>
    <col min="6921" max="6921" width="4.42578125" style="8" customWidth="1"/>
    <col min="6922" max="6925" width="3.28515625" style="8" customWidth="1"/>
    <col min="6926" max="6929" width="2" style="8" bestFit="1" customWidth="1"/>
    <col min="6930" max="6931" width="3" style="8" bestFit="1" customWidth="1"/>
    <col min="6932" max="6932" width="2" style="8" bestFit="1" customWidth="1"/>
    <col min="6933" max="6933" width="3" style="8" bestFit="1" customWidth="1"/>
    <col min="6934" max="6935" width="2" style="8" bestFit="1" customWidth="1"/>
    <col min="6936" max="7165" width="9.140625" style="8"/>
    <col min="7166" max="7166" width="50.7109375" style="8" customWidth="1"/>
    <col min="7167" max="7167" width="5.42578125" style="8" customWidth="1"/>
    <col min="7168" max="7168" width="5.7109375" style="8" customWidth="1"/>
    <col min="7169" max="7169" width="11" style="8" customWidth="1"/>
    <col min="7170" max="7170" width="8.7109375" style="8" customWidth="1"/>
    <col min="7171" max="7171" width="10.42578125" style="8" customWidth="1"/>
    <col min="7172" max="7172" width="9.5703125" style="8" customWidth="1"/>
    <col min="7173" max="7173" width="10.28515625" style="8" bestFit="1" customWidth="1"/>
    <col min="7174" max="7174" width="11.7109375" style="8" bestFit="1" customWidth="1"/>
    <col min="7175" max="7176" width="9.140625" style="8"/>
    <col min="7177" max="7177" width="4.42578125" style="8" customWidth="1"/>
    <col min="7178" max="7181" width="3.28515625" style="8" customWidth="1"/>
    <col min="7182" max="7185" width="2" style="8" bestFit="1" customWidth="1"/>
    <col min="7186" max="7187" width="3" style="8" bestFit="1" customWidth="1"/>
    <col min="7188" max="7188" width="2" style="8" bestFit="1" customWidth="1"/>
    <col min="7189" max="7189" width="3" style="8" bestFit="1" customWidth="1"/>
    <col min="7190" max="7191" width="2" style="8" bestFit="1" customWidth="1"/>
    <col min="7192" max="7421" width="9.140625" style="8"/>
    <col min="7422" max="7422" width="50.7109375" style="8" customWidth="1"/>
    <col min="7423" max="7423" width="5.42578125" style="8" customWidth="1"/>
    <col min="7424" max="7424" width="5.7109375" style="8" customWidth="1"/>
    <col min="7425" max="7425" width="11" style="8" customWidth="1"/>
    <col min="7426" max="7426" width="8.7109375" style="8" customWidth="1"/>
    <col min="7427" max="7427" width="10.42578125" style="8" customWidth="1"/>
    <col min="7428" max="7428" width="9.5703125" style="8" customWidth="1"/>
    <col min="7429" max="7429" width="10.28515625" style="8" bestFit="1" customWidth="1"/>
    <col min="7430" max="7430" width="11.7109375" style="8" bestFit="1" customWidth="1"/>
    <col min="7431" max="7432" width="9.140625" style="8"/>
    <col min="7433" max="7433" width="4.42578125" style="8" customWidth="1"/>
    <col min="7434" max="7437" width="3.28515625" style="8" customWidth="1"/>
    <col min="7438" max="7441" width="2" style="8" bestFit="1" customWidth="1"/>
    <col min="7442" max="7443" width="3" style="8" bestFit="1" customWidth="1"/>
    <col min="7444" max="7444" width="2" style="8" bestFit="1" customWidth="1"/>
    <col min="7445" max="7445" width="3" style="8" bestFit="1" customWidth="1"/>
    <col min="7446" max="7447" width="2" style="8" bestFit="1" customWidth="1"/>
    <col min="7448" max="7677" width="9.140625" style="8"/>
    <col min="7678" max="7678" width="50.7109375" style="8" customWidth="1"/>
    <col min="7679" max="7679" width="5.42578125" style="8" customWidth="1"/>
    <col min="7680" max="7680" width="5.7109375" style="8" customWidth="1"/>
    <col min="7681" max="7681" width="11" style="8" customWidth="1"/>
    <col min="7682" max="7682" width="8.7109375" style="8" customWidth="1"/>
    <col min="7683" max="7683" width="10.42578125" style="8" customWidth="1"/>
    <col min="7684" max="7684" width="9.5703125" style="8" customWidth="1"/>
    <col min="7685" max="7685" width="10.28515625" style="8" bestFit="1" customWidth="1"/>
    <col min="7686" max="7686" width="11.7109375" style="8" bestFit="1" customWidth="1"/>
    <col min="7687" max="7688" width="9.140625" style="8"/>
    <col min="7689" max="7689" width="4.42578125" style="8" customWidth="1"/>
    <col min="7690" max="7693" width="3.28515625" style="8" customWidth="1"/>
    <col min="7694" max="7697" width="2" style="8" bestFit="1" customWidth="1"/>
    <col min="7698" max="7699" width="3" style="8" bestFit="1" customWidth="1"/>
    <col min="7700" max="7700" width="2" style="8" bestFit="1" customWidth="1"/>
    <col min="7701" max="7701" width="3" style="8" bestFit="1" customWidth="1"/>
    <col min="7702" max="7703" width="2" style="8" bestFit="1" customWidth="1"/>
    <col min="7704" max="7933" width="9.140625" style="8"/>
    <col min="7934" max="7934" width="50.7109375" style="8" customWidth="1"/>
    <col min="7935" max="7935" width="5.42578125" style="8" customWidth="1"/>
    <col min="7936" max="7936" width="5.7109375" style="8" customWidth="1"/>
    <col min="7937" max="7937" width="11" style="8" customWidth="1"/>
    <col min="7938" max="7938" width="8.7109375" style="8" customWidth="1"/>
    <col min="7939" max="7939" width="10.42578125" style="8" customWidth="1"/>
    <col min="7940" max="7940" width="9.5703125" style="8" customWidth="1"/>
    <col min="7941" max="7941" width="10.28515625" style="8" bestFit="1" customWidth="1"/>
    <col min="7942" max="7942" width="11.7109375" style="8" bestFit="1" customWidth="1"/>
    <col min="7943" max="7944" width="9.140625" style="8"/>
    <col min="7945" max="7945" width="4.42578125" style="8" customWidth="1"/>
    <col min="7946" max="7949" width="3.28515625" style="8" customWidth="1"/>
    <col min="7950" max="7953" width="2" style="8" bestFit="1" customWidth="1"/>
    <col min="7954" max="7955" width="3" style="8" bestFit="1" customWidth="1"/>
    <col min="7956" max="7956" width="2" style="8" bestFit="1" customWidth="1"/>
    <col min="7957" max="7957" width="3" style="8" bestFit="1" customWidth="1"/>
    <col min="7958" max="7959" width="2" style="8" bestFit="1" customWidth="1"/>
    <col min="7960" max="8189" width="9.140625" style="8"/>
    <col min="8190" max="8190" width="50.7109375" style="8" customWidth="1"/>
    <col min="8191" max="8191" width="5.42578125" style="8" customWidth="1"/>
    <col min="8192" max="8192" width="5.7109375" style="8" customWidth="1"/>
    <col min="8193" max="8193" width="11" style="8" customWidth="1"/>
    <col min="8194" max="8194" width="8.7109375" style="8" customWidth="1"/>
    <col min="8195" max="8195" width="10.42578125" style="8" customWidth="1"/>
    <col min="8196" max="8196" width="9.5703125" style="8" customWidth="1"/>
    <col min="8197" max="8197" width="10.28515625" style="8" bestFit="1" customWidth="1"/>
    <col min="8198" max="8198" width="11.7109375" style="8" bestFit="1" customWidth="1"/>
    <col min="8199" max="8200" width="9.140625" style="8"/>
    <col min="8201" max="8201" width="4.42578125" style="8" customWidth="1"/>
    <col min="8202" max="8205" width="3.28515625" style="8" customWidth="1"/>
    <col min="8206" max="8209" width="2" style="8" bestFit="1" customWidth="1"/>
    <col min="8210" max="8211" width="3" style="8" bestFit="1" customWidth="1"/>
    <col min="8212" max="8212" width="2" style="8" bestFit="1" customWidth="1"/>
    <col min="8213" max="8213" width="3" style="8" bestFit="1" customWidth="1"/>
    <col min="8214" max="8215" width="2" style="8" bestFit="1" customWidth="1"/>
    <col min="8216" max="8445" width="9.140625" style="8"/>
    <col min="8446" max="8446" width="50.7109375" style="8" customWidth="1"/>
    <col min="8447" max="8447" width="5.42578125" style="8" customWidth="1"/>
    <col min="8448" max="8448" width="5.7109375" style="8" customWidth="1"/>
    <col min="8449" max="8449" width="11" style="8" customWidth="1"/>
    <col min="8450" max="8450" width="8.7109375" style="8" customWidth="1"/>
    <col min="8451" max="8451" width="10.42578125" style="8" customWidth="1"/>
    <col min="8452" max="8452" width="9.5703125" style="8" customWidth="1"/>
    <col min="8453" max="8453" width="10.28515625" style="8" bestFit="1" customWidth="1"/>
    <col min="8454" max="8454" width="11.7109375" style="8" bestFit="1" customWidth="1"/>
    <col min="8455" max="8456" width="9.140625" style="8"/>
    <col min="8457" max="8457" width="4.42578125" style="8" customWidth="1"/>
    <col min="8458" max="8461" width="3.28515625" style="8" customWidth="1"/>
    <col min="8462" max="8465" width="2" style="8" bestFit="1" customWidth="1"/>
    <col min="8466" max="8467" width="3" style="8" bestFit="1" customWidth="1"/>
    <col min="8468" max="8468" width="2" style="8" bestFit="1" customWidth="1"/>
    <col min="8469" max="8469" width="3" style="8" bestFit="1" customWidth="1"/>
    <col min="8470" max="8471" width="2" style="8" bestFit="1" customWidth="1"/>
    <col min="8472" max="8701" width="9.140625" style="8"/>
    <col min="8702" max="8702" width="50.7109375" style="8" customWidth="1"/>
    <col min="8703" max="8703" width="5.42578125" style="8" customWidth="1"/>
    <col min="8704" max="8704" width="5.7109375" style="8" customWidth="1"/>
    <col min="8705" max="8705" width="11" style="8" customWidth="1"/>
    <col min="8706" max="8706" width="8.7109375" style="8" customWidth="1"/>
    <col min="8707" max="8707" width="10.42578125" style="8" customWidth="1"/>
    <col min="8708" max="8708" width="9.5703125" style="8" customWidth="1"/>
    <col min="8709" max="8709" width="10.28515625" style="8" bestFit="1" customWidth="1"/>
    <col min="8710" max="8710" width="11.7109375" style="8" bestFit="1" customWidth="1"/>
    <col min="8711" max="8712" width="9.140625" style="8"/>
    <col min="8713" max="8713" width="4.42578125" style="8" customWidth="1"/>
    <col min="8714" max="8717" width="3.28515625" style="8" customWidth="1"/>
    <col min="8718" max="8721" width="2" style="8" bestFit="1" customWidth="1"/>
    <col min="8722" max="8723" width="3" style="8" bestFit="1" customWidth="1"/>
    <col min="8724" max="8724" width="2" style="8" bestFit="1" customWidth="1"/>
    <col min="8725" max="8725" width="3" style="8" bestFit="1" customWidth="1"/>
    <col min="8726" max="8727" width="2" style="8" bestFit="1" customWidth="1"/>
    <col min="8728" max="8957" width="9.140625" style="8"/>
    <col min="8958" max="8958" width="50.7109375" style="8" customWidth="1"/>
    <col min="8959" max="8959" width="5.42578125" style="8" customWidth="1"/>
    <col min="8960" max="8960" width="5.7109375" style="8" customWidth="1"/>
    <col min="8961" max="8961" width="11" style="8" customWidth="1"/>
    <col min="8962" max="8962" width="8.7109375" style="8" customWidth="1"/>
    <col min="8963" max="8963" width="10.42578125" style="8" customWidth="1"/>
    <col min="8964" max="8964" width="9.5703125" style="8" customWidth="1"/>
    <col min="8965" max="8965" width="10.28515625" style="8" bestFit="1" customWidth="1"/>
    <col min="8966" max="8966" width="11.7109375" style="8" bestFit="1" customWidth="1"/>
    <col min="8967" max="8968" width="9.140625" style="8"/>
    <col min="8969" max="8969" width="4.42578125" style="8" customWidth="1"/>
    <col min="8970" max="8973" width="3.28515625" style="8" customWidth="1"/>
    <col min="8974" max="8977" width="2" style="8" bestFit="1" customWidth="1"/>
    <col min="8978" max="8979" width="3" style="8" bestFit="1" customWidth="1"/>
    <col min="8980" max="8980" width="2" style="8" bestFit="1" customWidth="1"/>
    <col min="8981" max="8981" width="3" style="8" bestFit="1" customWidth="1"/>
    <col min="8982" max="8983" width="2" style="8" bestFit="1" customWidth="1"/>
    <col min="8984" max="9213" width="9.140625" style="8"/>
    <col min="9214" max="9214" width="50.7109375" style="8" customWidth="1"/>
    <col min="9215" max="9215" width="5.42578125" style="8" customWidth="1"/>
    <col min="9216" max="9216" width="5.7109375" style="8" customWidth="1"/>
    <col min="9217" max="9217" width="11" style="8" customWidth="1"/>
    <col min="9218" max="9218" width="8.7109375" style="8" customWidth="1"/>
    <col min="9219" max="9219" width="10.42578125" style="8" customWidth="1"/>
    <col min="9220" max="9220" width="9.5703125" style="8" customWidth="1"/>
    <col min="9221" max="9221" width="10.28515625" style="8" bestFit="1" customWidth="1"/>
    <col min="9222" max="9222" width="11.7109375" style="8" bestFit="1" customWidth="1"/>
    <col min="9223" max="9224" width="9.140625" style="8"/>
    <col min="9225" max="9225" width="4.42578125" style="8" customWidth="1"/>
    <col min="9226" max="9229" width="3.28515625" style="8" customWidth="1"/>
    <col min="9230" max="9233" width="2" style="8" bestFit="1" customWidth="1"/>
    <col min="9234" max="9235" width="3" style="8" bestFit="1" customWidth="1"/>
    <col min="9236" max="9236" width="2" style="8" bestFit="1" customWidth="1"/>
    <col min="9237" max="9237" width="3" style="8" bestFit="1" customWidth="1"/>
    <col min="9238" max="9239" width="2" style="8" bestFit="1" customWidth="1"/>
    <col min="9240" max="9469" width="9.140625" style="8"/>
    <col min="9470" max="9470" width="50.7109375" style="8" customWidth="1"/>
    <col min="9471" max="9471" width="5.42578125" style="8" customWidth="1"/>
    <col min="9472" max="9472" width="5.7109375" style="8" customWidth="1"/>
    <col min="9473" max="9473" width="11" style="8" customWidth="1"/>
    <col min="9474" max="9474" width="8.7109375" style="8" customWidth="1"/>
    <col min="9475" max="9475" width="10.42578125" style="8" customWidth="1"/>
    <col min="9476" max="9476" width="9.5703125" style="8" customWidth="1"/>
    <col min="9477" max="9477" width="10.28515625" style="8" bestFit="1" customWidth="1"/>
    <col min="9478" max="9478" width="11.7109375" style="8" bestFit="1" customWidth="1"/>
    <col min="9479" max="9480" width="9.140625" style="8"/>
    <col min="9481" max="9481" width="4.42578125" style="8" customWidth="1"/>
    <col min="9482" max="9485" width="3.28515625" style="8" customWidth="1"/>
    <col min="9486" max="9489" width="2" style="8" bestFit="1" customWidth="1"/>
    <col min="9490" max="9491" width="3" style="8" bestFit="1" customWidth="1"/>
    <col min="9492" max="9492" width="2" style="8" bestFit="1" customWidth="1"/>
    <col min="9493" max="9493" width="3" style="8" bestFit="1" customWidth="1"/>
    <col min="9494" max="9495" width="2" style="8" bestFit="1" customWidth="1"/>
    <col min="9496" max="9725" width="9.140625" style="8"/>
    <col min="9726" max="9726" width="50.7109375" style="8" customWidth="1"/>
    <col min="9727" max="9727" width="5.42578125" style="8" customWidth="1"/>
    <col min="9728" max="9728" width="5.7109375" style="8" customWidth="1"/>
    <col min="9729" max="9729" width="11" style="8" customWidth="1"/>
    <col min="9730" max="9730" width="8.7109375" style="8" customWidth="1"/>
    <col min="9731" max="9731" width="10.42578125" style="8" customWidth="1"/>
    <col min="9732" max="9732" width="9.5703125" style="8" customWidth="1"/>
    <col min="9733" max="9733" width="10.28515625" style="8" bestFit="1" customWidth="1"/>
    <col min="9734" max="9734" width="11.7109375" style="8" bestFit="1" customWidth="1"/>
    <col min="9735" max="9736" width="9.140625" style="8"/>
    <col min="9737" max="9737" width="4.42578125" style="8" customWidth="1"/>
    <col min="9738" max="9741" width="3.28515625" style="8" customWidth="1"/>
    <col min="9742" max="9745" width="2" style="8" bestFit="1" customWidth="1"/>
    <col min="9746" max="9747" width="3" style="8" bestFit="1" customWidth="1"/>
    <col min="9748" max="9748" width="2" style="8" bestFit="1" customWidth="1"/>
    <col min="9749" max="9749" width="3" style="8" bestFit="1" customWidth="1"/>
    <col min="9750" max="9751" width="2" style="8" bestFit="1" customWidth="1"/>
    <col min="9752" max="9981" width="9.140625" style="8"/>
    <col min="9982" max="9982" width="50.7109375" style="8" customWidth="1"/>
    <col min="9983" max="9983" width="5.42578125" style="8" customWidth="1"/>
    <col min="9984" max="9984" width="5.7109375" style="8" customWidth="1"/>
    <col min="9985" max="9985" width="11" style="8" customWidth="1"/>
    <col min="9986" max="9986" width="8.7109375" style="8" customWidth="1"/>
    <col min="9987" max="9987" width="10.42578125" style="8" customWidth="1"/>
    <col min="9988" max="9988" width="9.5703125" style="8" customWidth="1"/>
    <col min="9989" max="9989" width="10.28515625" style="8" bestFit="1" customWidth="1"/>
    <col min="9990" max="9990" width="11.7109375" style="8" bestFit="1" customWidth="1"/>
    <col min="9991" max="9992" width="9.140625" style="8"/>
    <col min="9993" max="9993" width="4.42578125" style="8" customWidth="1"/>
    <col min="9994" max="9997" width="3.28515625" style="8" customWidth="1"/>
    <col min="9998" max="10001" width="2" style="8" bestFit="1" customWidth="1"/>
    <col min="10002" max="10003" width="3" style="8" bestFit="1" customWidth="1"/>
    <col min="10004" max="10004" width="2" style="8" bestFit="1" customWidth="1"/>
    <col min="10005" max="10005" width="3" style="8" bestFit="1" customWidth="1"/>
    <col min="10006" max="10007" width="2" style="8" bestFit="1" customWidth="1"/>
    <col min="10008" max="10237" width="9.140625" style="8"/>
    <col min="10238" max="10238" width="50.7109375" style="8" customWidth="1"/>
    <col min="10239" max="10239" width="5.42578125" style="8" customWidth="1"/>
    <col min="10240" max="10240" width="5.7109375" style="8" customWidth="1"/>
    <col min="10241" max="10241" width="11" style="8" customWidth="1"/>
    <col min="10242" max="10242" width="8.7109375" style="8" customWidth="1"/>
    <col min="10243" max="10243" width="10.42578125" style="8" customWidth="1"/>
    <col min="10244" max="10244" width="9.5703125" style="8" customWidth="1"/>
    <col min="10245" max="10245" width="10.28515625" style="8" bestFit="1" customWidth="1"/>
    <col min="10246" max="10246" width="11.7109375" style="8" bestFit="1" customWidth="1"/>
    <col min="10247" max="10248" width="9.140625" style="8"/>
    <col min="10249" max="10249" width="4.42578125" style="8" customWidth="1"/>
    <col min="10250" max="10253" width="3.28515625" style="8" customWidth="1"/>
    <col min="10254" max="10257" width="2" style="8" bestFit="1" customWidth="1"/>
    <col min="10258" max="10259" width="3" style="8" bestFit="1" customWidth="1"/>
    <col min="10260" max="10260" width="2" style="8" bestFit="1" customWidth="1"/>
    <col min="10261" max="10261" width="3" style="8" bestFit="1" customWidth="1"/>
    <col min="10262" max="10263" width="2" style="8" bestFit="1" customWidth="1"/>
    <col min="10264" max="10493" width="9.140625" style="8"/>
    <col min="10494" max="10494" width="50.7109375" style="8" customWidth="1"/>
    <col min="10495" max="10495" width="5.42578125" style="8" customWidth="1"/>
    <col min="10496" max="10496" width="5.7109375" style="8" customWidth="1"/>
    <col min="10497" max="10497" width="11" style="8" customWidth="1"/>
    <col min="10498" max="10498" width="8.7109375" style="8" customWidth="1"/>
    <col min="10499" max="10499" width="10.42578125" style="8" customWidth="1"/>
    <col min="10500" max="10500" width="9.5703125" style="8" customWidth="1"/>
    <col min="10501" max="10501" width="10.28515625" style="8" bestFit="1" customWidth="1"/>
    <col min="10502" max="10502" width="11.7109375" style="8" bestFit="1" customWidth="1"/>
    <col min="10503" max="10504" width="9.140625" style="8"/>
    <col min="10505" max="10505" width="4.42578125" style="8" customWidth="1"/>
    <col min="10506" max="10509" width="3.28515625" style="8" customWidth="1"/>
    <col min="10510" max="10513" width="2" style="8" bestFit="1" customWidth="1"/>
    <col min="10514" max="10515" width="3" style="8" bestFit="1" customWidth="1"/>
    <col min="10516" max="10516" width="2" style="8" bestFit="1" customWidth="1"/>
    <col min="10517" max="10517" width="3" style="8" bestFit="1" customWidth="1"/>
    <col min="10518" max="10519" width="2" style="8" bestFit="1" customWidth="1"/>
    <col min="10520" max="10749" width="9.140625" style="8"/>
    <col min="10750" max="10750" width="50.7109375" style="8" customWidth="1"/>
    <col min="10751" max="10751" width="5.42578125" style="8" customWidth="1"/>
    <col min="10752" max="10752" width="5.7109375" style="8" customWidth="1"/>
    <col min="10753" max="10753" width="11" style="8" customWidth="1"/>
    <col min="10754" max="10754" width="8.7109375" style="8" customWidth="1"/>
    <col min="10755" max="10755" width="10.42578125" style="8" customWidth="1"/>
    <col min="10756" max="10756" width="9.5703125" style="8" customWidth="1"/>
    <col min="10757" max="10757" width="10.28515625" style="8" bestFit="1" customWidth="1"/>
    <col min="10758" max="10758" width="11.7109375" style="8" bestFit="1" customWidth="1"/>
    <col min="10759" max="10760" width="9.140625" style="8"/>
    <col min="10761" max="10761" width="4.42578125" style="8" customWidth="1"/>
    <col min="10762" max="10765" width="3.28515625" style="8" customWidth="1"/>
    <col min="10766" max="10769" width="2" style="8" bestFit="1" customWidth="1"/>
    <col min="10770" max="10771" width="3" style="8" bestFit="1" customWidth="1"/>
    <col min="10772" max="10772" width="2" style="8" bestFit="1" customWidth="1"/>
    <col min="10773" max="10773" width="3" style="8" bestFit="1" customWidth="1"/>
    <col min="10774" max="10775" width="2" style="8" bestFit="1" customWidth="1"/>
    <col min="10776" max="11005" width="9.140625" style="8"/>
    <col min="11006" max="11006" width="50.7109375" style="8" customWidth="1"/>
    <col min="11007" max="11007" width="5.42578125" style="8" customWidth="1"/>
    <col min="11008" max="11008" width="5.7109375" style="8" customWidth="1"/>
    <col min="11009" max="11009" width="11" style="8" customWidth="1"/>
    <col min="11010" max="11010" width="8.7109375" style="8" customWidth="1"/>
    <col min="11011" max="11011" width="10.42578125" style="8" customWidth="1"/>
    <col min="11012" max="11012" width="9.5703125" style="8" customWidth="1"/>
    <col min="11013" max="11013" width="10.28515625" style="8" bestFit="1" customWidth="1"/>
    <col min="11014" max="11014" width="11.7109375" style="8" bestFit="1" customWidth="1"/>
    <col min="11015" max="11016" width="9.140625" style="8"/>
    <col min="11017" max="11017" width="4.42578125" style="8" customWidth="1"/>
    <col min="11018" max="11021" width="3.28515625" style="8" customWidth="1"/>
    <col min="11022" max="11025" width="2" style="8" bestFit="1" customWidth="1"/>
    <col min="11026" max="11027" width="3" style="8" bestFit="1" customWidth="1"/>
    <col min="11028" max="11028" width="2" style="8" bestFit="1" customWidth="1"/>
    <col min="11029" max="11029" width="3" style="8" bestFit="1" customWidth="1"/>
    <col min="11030" max="11031" width="2" style="8" bestFit="1" customWidth="1"/>
    <col min="11032" max="11261" width="9.140625" style="8"/>
    <col min="11262" max="11262" width="50.7109375" style="8" customWidth="1"/>
    <col min="11263" max="11263" width="5.42578125" style="8" customWidth="1"/>
    <col min="11264" max="11264" width="5.7109375" style="8" customWidth="1"/>
    <col min="11265" max="11265" width="11" style="8" customWidth="1"/>
    <col min="11266" max="11266" width="8.7109375" style="8" customWidth="1"/>
    <col min="11267" max="11267" width="10.42578125" style="8" customWidth="1"/>
    <col min="11268" max="11268" width="9.5703125" style="8" customWidth="1"/>
    <col min="11269" max="11269" width="10.28515625" style="8" bestFit="1" customWidth="1"/>
    <col min="11270" max="11270" width="11.7109375" style="8" bestFit="1" customWidth="1"/>
    <col min="11271" max="11272" width="9.140625" style="8"/>
    <col min="11273" max="11273" width="4.42578125" style="8" customWidth="1"/>
    <col min="11274" max="11277" width="3.28515625" style="8" customWidth="1"/>
    <col min="11278" max="11281" width="2" style="8" bestFit="1" customWidth="1"/>
    <col min="11282" max="11283" width="3" style="8" bestFit="1" customWidth="1"/>
    <col min="11284" max="11284" width="2" style="8" bestFit="1" customWidth="1"/>
    <col min="11285" max="11285" width="3" style="8" bestFit="1" customWidth="1"/>
    <col min="11286" max="11287" width="2" style="8" bestFit="1" customWidth="1"/>
    <col min="11288" max="11517" width="9.140625" style="8"/>
    <col min="11518" max="11518" width="50.7109375" style="8" customWidth="1"/>
    <col min="11519" max="11519" width="5.42578125" style="8" customWidth="1"/>
    <col min="11520" max="11520" width="5.7109375" style="8" customWidth="1"/>
    <col min="11521" max="11521" width="11" style="8" customWidth="1"/>
    <col min="11522" max="11522" width="8.7109375" style="8" customWidth="1"/>
    <col min="11523" max="11523" width="10.42578125" style="8" customWidth="1"/>
    <col min="11524" max="11524" width="9.5703125" style="8" customWidth="1"/>
    <col min="11525" max="11525" width="10.28515625" style="8" bestFit="1" customWidth="1"/>
    <col min="11526" max="11526" width="11.7109375" style="8" bestFit="1" customWidth="1"/>
    <col min="11527" max="11528" width="9.140625" style="8"/>
    <col min="11529" max="11529" width="4.42578125" style="8" customWidth="1"/>
    <col min="11530" max="11533" width="3.28515625" style="8" customWidth="1"/>
    <col min="11534" max="11537" width="2" style="8" bestFit="1" customWidth="1"/>
    <col min="11538" max="11539" width="3" style="8" bestFit="1" customWidth="1"/>
    <col min="11540" max="11540" width="2" style="8" bestFit="1" customWidth="1"/>
    <col min="11541" max="11541" width="3" style="8" bestFit="1" customWidth="1"/>
    <col min="11542" max="11543" width="2" style="8" bestFit="1" customWidth="1"/>
    <col min="11544" max="11773" width="9.140625" style="8"/>
    <col min="11774" max="11774" width="50.7109375" style="8" customWidth="1"/>
    <col min="11775" max="11775" width="5.42578125" style="8" customWidth="1"/>
    <col min="11776" max="11776" width="5.7109375" style="8" customWidth="1"/>
    <col min="11777" max="11777" width="11" style="8" customWidth="1"/>
    <col min="11778" max="11778" width="8.7109375" style="8" customWidth="1"/>
    <col min="11779" max="11779" width="10.42578125" style="8" customWidth="1"/>
    <col min="11780" max="11780" width="9.5703125" style="8" customWidth="1"/>
    <col min="11781" max="11781" width="10.28515625" style="8" bestFit="1" customWidth="1"/>
    <col min="11782" max="11782" width="11.7109375" style="8" bestFit="1" customWidth="1"/>
    <col min="11783" max="11784" width="9.140625" style="8"/>
    <col min="11785" max="11785" width="4.42578125" style="8" customWidth="1"/>
    <col min="11786" max="11789" width="3.28515625" style="8" customWidth="1"/>
    <col min="11790" max="11793" width="2" style="8" bestFit="1" customWidth="1"/>
    <col min="11794" max="11795" width="3" style="8" bestFit="1" customWidth="1"/>
    <col min="11796" max="11796" width="2" style="8" bestFit="1" customWidth="1"/>
    <col min="11797" max="11797" width="3" style="8" bestFit="1" customWidth="1"/>
    <col min="11798" max="11799" width="2" style="8" bestFit="1" customWidth="1"/>
    <col min="11800" max="12029" width="9.140625" style="8"/>
    <col min="12030" max="12030" width="50.7109375" style="8" customWidth="1"/>
    <col min="12031" max="12031" width="5.42578125" style="8" customWidth="1"/>
    <col min="12032" max="12032" width="5.7109375" style="8" customWidth="1"/>
    <col min="12033" max="12033" width="11" style="8" customWidth="1"/>
    <col min="12034" max="12034" width="8.7109375" style="8" customWidth="1"/>
    <col min="12035" max="12035" width="10.42578125" style="8" customWidth="1"/>
    <col min="12036" max="12036" width="9.5703125" style="8" customWidth="1"/>
    <col min="12037" max="12037" width="10.28515625" style="8" bestFit="1" customWidth="1"/>
    <col min="12038" max="12038" width="11.7109375" style="8" bestFit="1" customWidth="1"/>
    <col min="12039" max="12040" width="9.140625" style="8"/>
    <col min="12041" max="12041" width="4.42578125" style="8" customWidth="1"/>
    <col min="12042" max="12045" width="3.28515625" style="8" customWidth="1"/>
    <col min="12046" max="12049" width="2" style="8" bestFit="1" customWidth="1"/>
    <col min="12050" max="12051" width="3" style="8" bestFit="1" customWidth="1"/>
    <col min="12052" max="12052" width="2" style="8" bestFit="1" customWidth="1"/>
    <col min="12053" max="12053" width="3" style="8" bestFit="1" customWidth="1"/>
    <col min="12054" max="12055" width="2" style="8" bestFit="1" customWidth="1"/>
    <col min="12056" max="12285" width="9.140625" style="8"/>
    <col min="12286" max="12286" width="50.7109375" style="8" customWidth="1"/>
    <col min="12287" max="12287" width="5.42578125" style="8" customWidth="1"/>
    <col min="12288" max="12288" width="5.7109375" style="8" customWidth="1"/>
    <col min="12289" max="12289" width="11" style="8" customWidth="1"/>
    <col min="12290" max="12290" width="8.7109375" style="8" customWidth="1"/>
    <col min="12291" max="12291" width="10.42578125" style="8" customWidth="1"/>
    <col min="12292" max="12292" width="9.5703125" style="8" customWidth="1"/>
    <col min="12293" max="12293" width="10.28515625" style="8" bestFit="1" customWidth="1"/>
    <col min="12294" max="12294" width="11.7109375" style="8" bestFit="1" customWidth="1"/>
    <col min="12295" max="12296" width="9.140625" style="8"/>
    <col min="12297" max="12297" width="4.42578125" style="8" customWidth="1"/>
    <col min="12298" max="12301" width="3.28515625" style="8" customWidth="1"/>
    <col min="12302" max="12305" width="2" style="8" bestFit="1" customWidth="1"/>
    <col min="12306" max="12307" width="3" style="8" bestFit="1" customWidth="1"/>
    <col min="12308" max="12308" width="2" style="8" bestFit="1" customWidth="1"/>
    <col min="12309" max="12309" width="3" style="8" bestFit="1" customWidth="1"/>
    <col min="12310" max="12311" width="2" style="8" bestFit="1" customWidth="1"/>
    <col min="12312" max="12541" width="9.140625" style="8"/>
    <col min="12542" max="12542" width="50.7109375" style="8" customWidth="1"/>
    <col min="12543" max="12543" width="5.42578125" style="8" customWidth="1"/>
    <col min="12544" max="12544" width="5.7109375" style="8" customWidth="1"/>
    <col min="12545" max="12545" width="11" style="8" customWidth="1"/>
    <col min="12546" max="12546" width="8.7109375" style="8" customWidth="1"/>
    <col min="12547" max="12547" width="10.42578125" style="8" customWidth="1"/>
    <col min="12548" max="12548" width="9.5703125" style="8" customWidth="1"/>
    <col min="12549" max="12549" width="10.28515625" style="8" bestFit="1" customWidth="1"/>
    <col min="12550" max="12550" width="11.7109375" style="8" bestFit="1" customWidth="1"/>
    <col min="12551" max="12552" width="9.140625" style="8"/>
    <col min="12553" max="12553" width="4.42578125" style="8" customWidth="1"/>
    <col min="12554" max="12557" width="3.28515625" style="8" customWidth="1"/>
    <col min="12558" max="12561" width="2" style="8" bestFit="1" customWidth="1"/>
    <col min="12562" max="12563" width="3" style="8" bestFit="1" customWidth="1"/>
    <col min="12564" max="12564" width="2" style="8" bestFit="1" customWidth="1"/>
    <col min="12565" max="12565" width="3" style="8" bestFit="1" customWidth="1"/>
    <col min="12566" max="12567" width="2" style="8" bestFit="1" customWidth="1"/>
    <col min="12568" max="12797" width="9.140625" style="8"/>
    <col min="12798" max="12798" width="50.7109375" style="8" customWidth="1"/>
    <col min="12799" max="12799" width="5.42578125" style="8" customWidth="1"/>
    <col min="12800" max="12800" width="5.7109375" style="8" customWidth="1"/>
    <col min="12801" max="12801" width="11" style="8" customWidth="1"/>
    <col min="12802" max="12802" width="8.7109375" style="8" customWidth="1"/>
    <col min="12803" max="12803" width="10.42578125" style="8" customWidth="1"/>
    <col min="12804" max="12804" width="9.5703125" style="8" customWidth="1"/>
    <col min="12805" max="12805" width="10.28515625" style="8" bestFit="1" customWidth="1"/>
    <col min="12806" max="12806" width="11.7109375" style="8" bestFit="1" customWidth="1"/>
    <col min="12807" max="12808" width="9.140625" style="8"/>
    <col min="12809" max="12809" width="4.42578125" style="8" customWidth="1"/>
    <col min="12810" max="12813" width="3.28515625" style="8" customWidth="1"/>
    <col min="12814" max="12817" width="2" style="8" bestFit="1" customWidth="1"/>
    <col min="12818" max="12819" width="3" style="8" bestFit="1" customWidth="1"/>
    <col min="12820" max="12820" width="2" style="8" bestFit="1" customWidth="1"/>
    <col min="12821" max="12821" width="3" style="8" bestFit="1" customWidth="1"/>
    <col min="12822" max="12823" width="2" style="8" bestFit="1" customWidth="1"/>
    <col min="12824" max="13053" width="9.140625" style="8"/>
    <col min="13054" max="13054" width="50.7109375" style="8" customWidth="1"/>
    <col min="13055" max="13055" width="5.42578125" style="8" customWidth="1"/>
    <col min="13056" max="13056" width="5.7109375" style="8" customWidth="1"/>
    <col min="13057" max="13057" width="11" style="8" customWidth="1"/>
    <col min="13058" max="13058" width="8.7109375" style="8" customWidth="1"/>
    <col min="13059" max="13059" width="10.42578125" style="8" customWidth="1"/>
    <col min="13060" max="13060" width="9.5703125" style="8" customWidth="1"/>
    <col min="13061" max="13061" width="10.28515625" style="8" bestFit="1" customWidth="1"/>
    <col min="13062" max="13062" width="11.7109375" style="8" bestFit="1" customWidth="1"/>
    <col min="13063" max="13064" width="9.140625" style="8"/>
    <col min="13065" max="13065" width="4.42578125" style="8" customWidth="1"/>
    <col min="13066" max="13069" width="3.28515625" style="8" customWidth="1"/>
    <col min="13070" max="13073" width="2" style="8" bestFit="1" customWidth="1"/>
    <col min="13074" max="13075" width="3" style="8" bestFit="1" customWidth="1"/>
    <col min="13076" max="13076" width="2" style="8" bestFit="1" customWidth="1"/>
    <col min="13077" max="13077" width="3" style="8" bestFit="1" customWidth="1"/>
    <col min="13078" max="13079" width="2" style="8" bestFit="1" customWidth="1"/>
    <col min="13080" max="13309" width="9.140625" style="8"/>
    <col min="13310" max="13310" width="50.7109375" style="8" customWidth="1"/>
    <col min="13311" max="13311" width="5.42578125" style="8" customWidth="1"/>
    <col min="13312" max="13312" width="5.7109375" style="8" customWidth="1"/>
    <col min="13313" max="13313" width="11" style="8" customWidth="1"/>
    <col min="13314" max="13314" width="8.7109375" style="8" customWidth="1"/>
    <col min="13315" max="13315" width="10.42578125" style="8" customWidth="1"/>
    <col min="13316" max="13316" width="9.5703125" style="8" customWidth="1"/>
    <col min="13317" max="13317" width="10.28515625" style="8" bestFit="1" customWidth="1"/>
    <col min="13318" max="13318" width="11.7109375" style="8" bestFit="1" customWidth="1"/>
    <col min="13319" max="13320" width="9.140625" style="8"/>
    <col min="13321" max="13321" width="4.42578125" style="8" customWidth="1"/>
    <col min="13322" max="13325" width="3.28515625" style="8" customWidth="1"/>
    <col min="13326" max="13329" width="2" style="8" bestFit="1" customWidth="1"/>
    <col min="13330" max="13331" width="3" style="8" bestFit="1" customWidth="1"/>
    <col min="13332" max="13332" width="2" style="8" bestFit="1" customWidth="1"/>
    <col min="13333" max="13333" width="3" style="8" bestFit="1" customWidth="1"/>
    <col min="13334" max="13335" width="2" style="8" bestFit="1" customWidth="1"/>
    <col min="13336" max="13565" width="9.140625" style="8"/>
    <col min="13566" max="13566" width="50.7109375" style="8" customWidth="1"/>
    <col min="13567" max="13567" width="5.42578125" style="8" customWidth="1"/>
    <col min="13568" max="13568" width="5.7109375" style="8" customWidth="1"/>
    <col min="13569" max="13569" width="11" style="8" customWidth="1"/>
    <col min="13570" max="13570" width="8.7109375" style="8" customWidth="1"/>
    <col min="13571" max="13571" width="10.42578125" style="8" customWidth="1"/>
    <col min="13572" max="13572" width="9.5703125" style="8" customWidth="1"/>
    <col min="13573" max="13573" width="10.28515625" style="8" bestFit="1" customWidth="1"/>
    <col min="13574" max="13574" width="11.7109375" style="8" bestFit="1" customWidth="1"/>
    <col min="13575" max="13576" width="9.140625" style="8"/>
    <col min="13577" max="13577" width="4.42578125" style="8" customWidth="1"/>
    <col min="13578" max="13581" width="3.28515625" style="8" customWidth="1"/>
    <col min="13582" max="13585" width="2" style="8" bestFit="1" customWidth="1"/>
    <col min="13586" max="13587" width="3" style="8" bestFit="1" customWidth="1"/>
    <col min="13588" max="13588" width="2" style="8" bestFit="1" customWidth="1"/>
    <col min="13589" max="13589" width="3" style="8" bestFit="1" customWidth="1"/>
    <col min="13590" max="13591" width="2" style="8" bestFit="1" customWidth="1"/>
    <col min="13592" max="13821" width="9.140625" style="8"/>
    <col min="13822" max="13822" width="50.7109375" style="8" customWidth="1"/>
    <col min="13823" max="13823" width="5.42578125" style="8" customWidth="1"/>
    <col min="13824" max="13824" width="5.7109375" style="8" customWidth="1"/>
    <col min="13825" max="13825" width="11" style="8" customWidth="1"/>
    <col min="13826" max="13826" width="8.7109375" style="8" customWidth="1"/>
    <col min="13827" max="13827" width="10.42578125" style="8" customWidth="1"/>
    <col min="13828" max="13828" width="9.5703125" style="8" customWidth="1"/>
    <col min="13829" max="13829" width="10.28515625" style="8" bestFit="1" customWidth="1"/>
    <col min="13830" max="13830" width="11.7109375" style="8" bestFit="1" customWidth="1"/>
    <col min="13831" max="13832" width="9.140625" style="8"/>
    <col min="13833" max="13833" width="4.42578125" style="8" customWidth="1"/>
    <col min="13834" max="13837" width="3.28515625" style="8" customWidth="1"/>
    <col min="13838" max="13841" width="2" style="8" bestFit="1" customWidth="1"/>
    <col min="13842" max="13843" width="3" style="8" bestFit="1" customWidth="1"/>
    <col min="13844" max="13844" width="2" style="8" bestFit="1" customWidth="1"/>
    <col min="13845" max="13845" width="3" style="8" bestFit="1" customWidth="1"/>
    <col min="13846" max="13847" width="2" style="8" bestFit="1" customWidth="1"/>
    <col min="13848" max="14077" width="9.140625" style="8"/>
    <col min="14078" max="14078" width="50.7109375" style="8" customWidth="1"/>
    <col min="14079" max="14079" width="5.42578125" style="8" customWidth="1"/>
    <col min="14080" max="14080" width="5.7109375" style="8" customWidth="1"/>
    <col min="14081" max="14081" width="11" style="8" customWidth="1"/>
    <col min="14082" max="14082" width="8.7109375" style="8" customWidth="1"/>
    <col min="14083" max="14083" width="10.42578125" style="8" customWidth="1"/>
    <col min="14084" max="14084" width="9.5703125" style="8" customWidth="1"/>
    <col min="14085" max="14085" width="10.28515625" style="8" bestFit="1" customWidth="1"/>
    <col min="14086" max="14086" width="11.7109375" style="8" bestFit="1" customWidth="1"/>
    <col min="14087" max="14088" width="9.140625" style="8"/>
    <col min="14089" max="14089" width="4.42578125" style="8" customWidth="1"/>
    <col min="14090" max="14093" width="3.28515625" style="8" customWidth="1"/>
    <col min="14094" max="14097" width="2" style="8" bestFit="1" customWidth="1"/>
    <col min="14098" max="14099" width="3" style="8" bestFit="1" customWidth="1"/>
    <col min="14100" max="14100" width="2" style="8" bestFit="1" customWidth="1"/>
    <col min="14101" max="14101" width="3" style="8" bestFit="1" customWidth="1"/>
    <col min="14102" max="14103" width="2" style="8" bestFit="1" customWidth="1"/>
    <col min="14104" max="14333" width="9.140625" style="8"/>
    <col min="14334" max="14334" width="50.7109375" style="8" customWidth="1"/>
    <col min="14335" max="14335" width="5.42578125" style="8" customWidth="1"/>
    <col min="14336" max="14336" width="5.7109375" style="8" customWidth="1"/>
    <col min="14337" max="14337" width="11" style="8" customWidth="1"/>
    <col min="14338" max="14338" width="8.7109375" style="8" customWidth="1"/>
    <col min="14339" max="14339" width="10.42578125" style="8" customWidth="1"/>
    <col min="14340" max="14340" width="9.5703125" style="8" customWidth="1"/>
    <col min="14341" max="14341" width="10.28515625" style="8" bestFit="1" customWidth="1"/>
    <col min="14342" max="14342" width="11.7109375" style="8" bestFit="1" customWidth="1"/>
    <col min="14343" max="14344" width="9.140625" style="8"/>
    <col min="14345" max="14345" width="4.42578125" style="8" customWidth="1"/>
    <col min="14346" max="14349" width="3.28515625" style="8" customWidth="1"/>
    <col min="14350" max="14353" width="2" style="8" bestFit="1" customWidth="1"/>
    <col min="14354" max="14355" width="3" style="8" bestFit="1" customWidth="1"/>
    <col min="14356" max="14356" width="2" style="8" bestFit="1" customWidth="1"/>
    <col min="14357" max="14357" width="3" style="8" bestFit="1" customWidth="1"/>
    <col min="14358" max="14359" width="2" style="8" bestFit="1" customWidth="1"/>
    <col min="14360" max="14589" width="9.140625" style="8"/>
    <col min="14590" max="14590" width="50.7109375" style="8" customWidth="1"/>
    <col min="14591" max="14591" width="5.42578125" style="8" customWidth="1"/>
    <col min="14592" max="14592" width="5.7109375" style="8" customWidth="1"/>
    <col min="14593" max="14593" width="11" style="8" customWidth="1"/>
    <col min="14594" max="14594" width="8.7109375" style="8" customWidth="1"/>
    <col min="14595" max="14595" width="10.42578125" style="8" customWidth="1"/>
    <col min="14596" max="14596" width="9.5703125" style="8" customWidth="1"/>
    <col min="14597" max="14597" width="10.28515625" style="8" bestFit="1" customWidth="1"/>
    <col min="14598" max="14598" width="11.7109375" style="8" bestFit="1" customWidth="1"/>
    <col min="14599" max="14600" width="9.140625" style="8"/>
    <col min="14601" max="14601" width="4.42578125" style="8" customWidth="1"/>
    <col min="14602" max="14605" width="3.28515625" style="8" customWidth="1"/>
    <col min="14606" max="14609" width="2" style="8" bestFit="1" customWidth="1"/>
    <col min="14610" max="14611" width="3" style="8" bestFit="1" customWidth="1"/>
    <col min="14612" max="14612" width="2" style="8" bestFit="1" customWidth="1"/>
    <col min="14613" max="14613" width="3" style="8" bestFit="1" customWidth="1"/>
    <col min="14614" max="14615" width="2" style="8" bestFit="1" customWidth="1"/>
    <col min="14616" max="14845" width="9.140625" style="8"/>
    <col min="14846" max="14846" width="50.7109375" style="8" customWidth="1"/>
    <col min="14847" max="14847" width="5.42578125" style="8" customWidth="1"/>
    <col min="14848" max="14848" width="5.7109375" style="8" customWidth="1"/>
    <col min="14849" max="14849" width="11" style="8" customWidth="1"/>
    <col min="14850" max="14850" width="8.7109375" style="8" customWidth="1"/>
    <col min="14851" max="14851" width="10.42578125" style="8" customWidth="1"/>
    <col min="14852" max="14852" width="9.5703125" style="8" customWidth="1"/>
    <col min="14853" max="14853" width="10.28515625" style="8" bestFit="1" customWidth="1"/>
    <col min="14854" max="14854" width="11.7109375" style="8" bestFit="1" customWidth="1"/>
    <col min="14855" max="14856" width="9.140625" style="8"/>
    <col min="14857" max="14857" width="4.42578125" style="8" customWidth="1"/>
    <col min="14858" max="14861" width="3.28515625" style="8" customWidth="1"/>
    <col min="14862" max="14865" width="2" style="8" bestFit="1" customWidth="1"/>
    <col min="14866" max="14867" width="3" style="8" bestFit="1" customWidth="1"/>
    <col min="14868" max="14868" width="2" style="8" bestFit="1" customWidth="1"/>
    <col min="14869" max="14869" width="3" style="8" bestFit="1" customWidth="1"/>
    <col min="14870" max="14871" width="2" style="8" bestFit="1" customWidth="1"/>
    <col min="14872" max="15101" width="9.140625" style="8"/>
    <col min="15102" max="15102" width="50.7109375" style="8" customWidth="1"/>
    <col min="15103" max="15103" width="5.42578125" style="8" customWidth="1"/>
    <col min="15104" max="15104" width="5.7109375" style="8" customWidth="1"/>
    <col min="15105" max="15105" width="11" style="8" customWidth="1"/>
    <col min="15106" max="15106" width="8.7109375" style="8" customWidth="1"/>
    <col min="15107" max="15107" width="10.42578125" style="8" customWidth="1"/>
    <col min="15108" max="15108" width="9.5703125" style="8" customWidth="1"/>
    <col min="15109" max="15109" width="10.28515625" style="8" bestFit="1" customWidth="1"/>
    <col min="15110" max="15110" width="11.7109375" style="8" bestFit="1" customWidth="1"/>
    <col min="15111" max="15112" width="9.140625" style="8"/>
    <col min="15113" max="15113" width="4.42578125" style="8" customWidth="1"/>
    <col min="15114" max="15117" width="3.28515625" style="8" customWidth="1"/>
    <col min="15118" max="15121" width="2" style="8" bestFit="1" customWidth="1"/>
    <col min="15122" max="15123" width="3" style="8" bestFit="1" customWidth="1"/>
    <col min="15124" max="15124" width="2" style="8" bestFit="1" customWidth="1"/>
    <col min="15125" max="15125" width="3" style="8" bestFit="1" customWidth="1"/>
    <col min="15126" max="15127" width="2" style="8" bestFit="1" customWidth="1"/>
    <col min="15128" max="15357" width="9.140625" style="8"/>
    <col min="15358" max="15358" width="50.7109375" style="8" customWidth="1"/>
    <col min="15359" max="15359" width="5.42578125" style="8" customWidth="1"/>
    <col min="15360" max="15360" width="5.7109375" style="8" customWidth="1"/>
    <col min="15361" max="15361" width="11" style="8" customWidth="1"/>
    <col min="15362" max="15362" width="8.7109375" style="8" customWidth="1"/>
    <col min="15363" max="15363" width="10.42578125" style="8" customWidth="1"/>
    <col min="15364" max="15364" width="9.5703125" style="8" customWidth="1"/>
    <col min="15365" max="15365" width="10.28515625" style="8" bestFit="1" customWidth="1"/>
    <col min="15366" max="15366" width="11.7109375" style="8" bestFit="1" customWidth="1"/>
    <col min="15367" max="15368" width="9.140625" style="8"/>
    <col min="15369" max="15369" width="4.42578125" style="8" customWidth="1"/>
    <col min="15370" max="15373" width="3.28515625" style="8" customWidth="1"/>
    <col min="15374" max="15377" width="2" style="8" bestFit="1" customWidth="1"/>
    <col min="15378" max="15379" width="3" style="8" bestFit="1" customWidth="1"/>
    <col min="15380" max="15380" width="2" style="8" bestFit="1" customWidth="1"/>
    <col min="15381" max="15381" width="3" style="8" bestFit="1" customWidth="1"/>
    <col min="15382" max="15383" width="2" style="8" bestFit="1" customWidth="1"/>
    <col min="15384" max="15613" width="9.140625" style="8"/>
    <col min="15614" max="15614" width="50.7109375" style="8" customWidth="1"/>
    <col min="15615" max="15615" width="5.42578125" style="8" customWidth="1"/>
    <col min="15616" max="15616" width="5.7109375" style="8" customWidth="1"/>
    <col min="15617" max="15617" width="11" style="8" customWidth="1"/>
    <col min="15618" max="15618" width="8.7109375" style="8" customWidth="1"/>
    <col min="15619" max="15619" width="10.42578125" style="8" customWidth="1"/>
    <col min="15620" max="15620" width="9.5703125" style="8" customWidth="1"/>
    <col min="15621" max="15621" width="10.28515625" style="8" bestFit="1" customWidth="1"/>
    <col min="15622" max="15622" width="11.7109375" style="8" bestFit="1" customWidth="1"/>
    <col min="15623" max="15624" width="9.140625" style="8"/>
    <col min="15625" max="15625" width="4.42578125" style="8" customWidth="1"/>
    <col min="15626" max="15629" width="3.28515625" style="8" customWidth="1"/>
    <col min="15630" max="15633" width="2" style="8" bestFit="1" customWidth="1"/>
    <col min="15634" max="15635" width="3" style="8" bestFit="1" customWidth="1"/>
    <col min="15636" max="15636" width="2" style="8" bestFit="1" customWidth="1"/>
    <col min="15637" max="15637" width="3" style="8" bestFit="1" customWidth="1"/>
    <col min="15638" max="15639" width="2" style="8" bestFit="1" customWidth="1"/>
    <col min="15640" max="15869" width="9.140625" style="8"/>
    <col min="15870" max="15870" width="50.7109375" style="8" customWidth="1"/>
    <col min="15871" max="15871" width="5.42578125" style="8" customWidth="1"/>
    <col min="15872" max="15872" width="5.7109375" style="8" customWidth="1"/>
    <col min="15873" max="15873" width="11" style="8" customWidth="1"/>
    <col min="15874" max="15874" width="8.7109375" style="8" customWidth="1"/>
    <col min="15875" max="15875" width="10.42578125" style="8" customWidth="1"/>
    <col min="15876" max="15876" width="9.5703125" style="8" customWidth="1"/>
    <col min="15877" max="15877" width="10.28515625" style="8" bestFit="1" customWidth="1"/>
    <col min="15878" max="15878" width="11.7109375" style="8" bestFit="1" customWidth="1"/>
    <col min="15879" max="15880" width="9.140625" style="8"/>
    <col min="15881" max="15881" width="4.42578125" style="8" customWidth="1"/>
    <col min="15882" max="15885" width="3.28515625" style="8" customWidth="1"/>
    <col min="15886" max="15889" width="2" style="8" bestFit="1" customWidth="1"/>
    <col min="15890" max="15891" width="3" style="8" bestFit="1" customWidth="1"/>
    <col min="15892" max="15892" width="2" style="8" bestFit="1" customWidth="1"/>
    <col min="15893" max="15893" width="3" style="8" bestFit="1" customWidth="1"/>
    <col min="15894" max="15895" width="2" style="8" bestFit="1" customWidth="1"/>
    <col min="15896" max="16125" width="9.140625" style="8"/>
    <col min="16126" max="16126" width="50.7109375" style="8" customWidth="1"/>
    <col min="16127" max="16127" width="5.42578125" style="8" customWidth="1"/>
    <col min="16128" max="16128" width="5.7109375" style="8" customWidth="1"/>
    <col min="16129" max="16129" width="11" style="8" customWidth="1"/>
    <col min="16130" max="16130" width="8.7109375" style="8" customWidth="1"/>
    <col min="16131" max="16131" width="10.42578125" style="8" customWidth="1"/>
    <col min="16132" max="16132" width="9.5703125" style="8" customWidth="1"/>
    <col min="16133" max="16133" width="10.28515625" style="8" bestFit="1" customWidth="1"/>
    <col min="16134" max="16134" width="11.7109375" style="8" bestFit="1" customWidth="1"/>
    <col min="16135" max="16136" width="9.140625" style="8"/>
    <col min="16137" max="16137" width="4.42578125" style="8" customWidth="1"/>
    <col min="16138" max="16141" width="3.28515625" style="8" customWidth="1"/>
    <col min="16142" max="16145" width="2" style="8" bestFit="1" customWidth="1"/>
    <col min="16146" max="16147" width="3" style="8" bestFit="1" customWidth="1"/>
    <col min="16148" max="16148" width="2" style="8" bestFit="1" customWidth="1"/>
    <col min="16149" max="16149" width="3" style="8" bestFit="1" customWidth="1"/>
    <col min="16150" max="16151" width="2" style="8" bestFit="1" customWidth="1"/>
    <col min="16152" max="16384" width="9.140625" style="8"/>
  </cols>
  <sheetData>
    <row r="1" spans="1:9" x14ac:dyDescent="0.25">
      <c r="A1" s="29" t="s">
        <v>0</v>
      </c>
      <c r="B1" s="29" t="s">
        <v>1</v>
      </c>
      <c r="C1" s="29" t="s">
        <v>2</v>
      </c>
      <c r="D1" s="30" t="s">
        <v>363</v>
      </c>
      <c r="E1" s="30" t="s">
        <v>362</v>
      </c>
    </row>
    <row r="2" spans="1:9" x14ac:dyDescent="0.25">
      <c r="A2" s="29"/>
      <c r="B2" s="29"/>
      <c r="C2" s="29"/>
      <c r="D2" s="30"/>
      <c r="E2" s="30"/>
    </row>
    <row r="3" spans="1:9" s="34" customFormat="1" x14ac:dyDescent="0.25">
      <c r="A3" s="31" t="s">
        <v>3</v>
      </c>
      <c r="B3" s="32"/>
      <c r="C3" s="32"/>
      <c r="D3" s="33"/>
      <c r="E3" s="33"/>
    </row>
    <row r="4" spans="1:9" s="34" customFormat="1" x14ac:dyDescent="0.25">
      <c r="A4" s="31" t="s">
        <v>4</v>
      </c>
      <c r="B4" s="32"/>
      <c r="C4" s="32"/>
      <c r="D4" s="33"/>
      <c r="E4" s="33"/>
    </row>
    <row r="5" spans="1:9" s="34" customFormat="1" x14ac:dyDescent="0.25">
      <c r="A5" s="1" t="s">
        <v>5</v>
      </c>
      <c r="B5" s="2" t="s">
        <v>6</v>
      </c>
      <c r="C5" s="32">
        <v>180</v>
      </c>
      <c r="D5" s="33"/>
      <c r="E5" s="33">
        <f>IF(C5="","",C5*D5)</f>
        <v>0</v>
      </c>
      <c r="I5" s="3"/>
    </row>
    <row r="6" spans="1:9" s="34" customFormat="1" ht="45" x14ac:dyDescent="0.25">
      <c r="A6" s="1" t="s">
        <v>7</v>
      </c>
      <c r="B6" s="35" t="s">
        <v>8</v>
      </c>
      <c r="C6" s="36">
        <v>1</v>
      </c>
      <c r="D6" s="37"/>
      <c r="E6" s="33">
        <f t="shared" ref="E6:E69" si="0">IF(C6="","",C6*D6)</f>
        <v>0</v>
      </c>
      <c r="I6" s="3"/>
    </row>
    <row r="7" spans="1:9" s="34" customFormat="1" ht="30" x14ac:dyDescent="0.25">
      <c r="A7" s="38" t="s">
        <v>9</v>
      </c>
      <c r="B7" s="35" t="s">
        <v>8</v>
      </c>
      <c r="C7" s="36">
        <v>1</v>
      </c>
      <c r="D7" s="37"/>
      <c r="E7" s="33">
        <f t="shared" si="0"/>
        <v>0</v>
      </c>
    </row>
    <row r="8" spans="1:9" s="34" customFormat="1" x14ac:dyDescent="0.25">
      <c r="A8" s="32"/>
      <c r="B8" s="32"/>
      <c r="C8" s="32"/>
      <c r="D8" s="33"/>
      <c r="E8" s="33" t="str">
        <f t="shared" si="0"/>
        <v/>
      </c>
    </row>
    <row r="9" spans="1:9" s="34" customFormat="1" x14ac:dyDescent="0.25">
      <c r="A9" s="32"/>
      <c r="B9" s="32"/>
      <c r="C9" s="32"/>
      <c r="D9" s="33"/>
      <c r="E9" s="33" t="str">
        <f t="shared" si="0"/>
        <v/>
      </c>
    </row>
    <row r="10" spans="1:9" s="34" customFormat="1" x14ac:dyDescent="0.25">
      <c r="A10" s="32"/>
      <c r="B10" s="32"/>
      <c r="C10" s="32"/>
      <c r="D10" s="33"/>
      <c r="E10" s="33" t="str">
        <f t="shared" si="0"/>
        <v/>
      </c>
    </row>
    <row r="11" spans="1:9" s="34" customFormat="1" x14ac:dyDescent="0.25">
      <c r="A11" s="31" t="s">
        <v>10</v>
      </c>
      <c r="B11" s="32"/>
      <c r="C11" s="32"/>
      <c r="D11" s="33"/>
      <c r="E11" s="33" t="str">
        <f t="shared" si="0"/>
        <v/>
      </c>
    </row>
    <row r="12" spans="1:9" s="34" customFormat="1" x14ac:dyDescent="0.25">
      <c r="A12" s="31" t="s">
        <v>11</v>
      </c>
      <c r="B12" s="32"/>
      <c r="C12" s="32"/>
      <c r="D12" s="33"/>
      <c r="E12" s="33" t="str">
        <f t="shared" si="0"/>
        <v/>
      </c>
    </row>
    <row r="13" spans="1:9" s="34" customFormat="1" x14ac:dyDescent="0.25">
      <c r="A13" s="1" t="s">
        <v>12</v>
      </c>
      <c r="B13" s="2" t="s">
        <v>6</v>
      </c>
      <c r="C13" s="32">
        <v>24</v>
      </c>
      <c r="D13" s="33"/>
      <c r="E13" s="33">
        <f t="shared" si="0"/>
        <v>0</v>
      </c>
    </row>
    <row r="14" spans="1:9" s="34" customFormat="1" x14ac:dyDescent="0.25">
      <c r="A14" s="32"/>
      <c r="B14" s="32"/>
      <c r="C14" s="32"/>
      <c r="D14" s="33"/>
      <c r="E14" s="33" t="str">
        <f t="shared" si="0"/>
        <v/>
      </c>
    </row>
    <row r="15" spans="1:9" s="34" customFormat="1" x14ac:dyDescent="0.25">
      <c r="A15" s="32"/>
      <c r="B15" s="32"/>
      <c r="C15" s="32"/>
      <c r="D15" s="33"/>
      <c r="E15" s="33" t="str">
        <f t="shared" si="0"/>
        <v/>
      </c>
    </row>
    <row r="16" spans="1:9" s="34" customFormat="1" x14ac:dyDescent="0.25">
      <c r="A16" s="32"/>
      <c r="B16" s="32"/>
      <c r="C16" s="32"/>
      <c r="D16" s="33"/>
      <c r="E16" s="33" t="str">
        <f t="shared" si="0"/>
        <v/>
      </c>
    </row>
    <row r="17" spans="1:5" s="34" customFormat="1" x14ac:dyDescent="0.25">
      <c r="A17" s="32"/>
      <c r="B17" s="32"/>
      <c r="C17" s="32"/>
      <c r="D17" s="33"/>
      <c r="E17" s="33" t="str">
        <f t="shared" si="0"/>
        <v/>
      </c>
    </row>
    <row r="18" spans="1:5" s="34" customFormat="1" x14ac:dyDescent="0.25">
      <c r="A18" s="31" t="s">
        <v>13</v>
      </c>
      <c r="B18" s="32"/>
      <c r="C18" s="32"/>
      <c r="D18" s="33"/>
      <c r="E18" s="33" t="str">
        <f t="shared" si="0"/>
        <v/>
      </c>
    </row>
    <row r="19" spans="1:5" s="34" customFormat="1" ht="225" x14ac:dyDescent="0.25">
      <c r="A19" s="1" t="s">
        <v>14</v>
      </c>
      <c r="B19" s="32"/>
      <c r="C19" s="32"/>
      <c r="D19" s="33"/>
      <c r="E19" s="33" t="str">
        <f t="shared" si="0"/>
        <v/>
      </c>
    </row>
    <row r="20" spans="1:5" s="34" customFormat="1" x14ac:dyDescent="0.25">
      <c r="A20" s="32"/>
      <c r="B20" s="32"/>
      <c r="C20" s="32"/>
      <c r="D20" s="33"/>
      <c r="E20" s="33" t="str">
        <f t="shared" si="0"/>
        <v/>
      </c>
    </row>
    <row r="21" spans="1:5" x14ac:dyDescent="0.25">
      <c r="A21" s="31" t="s">
        <v>15</v>
      </c>
      <c r="B21" s="29"/>
      <c r="C21" s="29"/>
      <c r="D21" s="30"/>
      <c r="E21" s="33" t="str">
        <f t="shared" si="0"/>
        <v/>
      </c>
    </row>
    <row r="22" spans="1:5" x14ac:dyDescent="0.25">
      <c r="A22" s="31" t="s">
        <v>11</v>
      </c>
      <c r="B22" s="29"/>
      <c r="C22" s="29"/>
      <c r="D22" s="30"/>
      <c r="E22" s="33" t="str">
        <f t="shared" si="0"/>
        <v/>
      </c>
    </row>
    <row r="23" spans="1:5" ht="32.25" x14ac:dyDescent="0.25">
      <c r="A23" s="38" t="s">
        <v>372</v>
      </c>
      <c r="B23" s="35" t="s">
        <v>16</v>
      </c>
      <c r="C23" s="36">
        <v>60</v>
      </c>
      <c r="D23" s="39"/>
      <c r="E23" s="33">
        <f t="shared" si="0"/>
        <v>0</v>
      </c>
    </row>
    <row r="24" spans="1:5" ht="60" x14ac:dyDescent="0.25">
      <c r="A24" s="40" t="s">
        <v>17</v>
      </c>
      <c r="B24" s="9" t="s">
        <v>16</v>
      </c>
      <c r="C24" s="10">
        <v>60</v>
      </c>
      <c r="D24" s="11"/>
      <c r="E24" s="33">
        <f t="shared" si="0"/>
        <v>0</v>
      </c>
    </row>
    <row r="25" spans="1:5" x14ac:dyDescent="0.25">
      <c r="A25" s="12" t="s">
        <v>18</v>
      </c>
      <c r="B25" s="9" t="s">
        <v>16</v>
      </c>
      <c r="C25" s="10">
        <v>10</v>
      </c>
      <c r="D25" s="11"/>
      <c r="E25" s="33">
        <f t="shared" si="0"/>
        <v>0</v>
      </c>
    </row>
    <row r="26" spans="1:5" ht="45" x14ac:dyDescent="0.25">
      <c r="A26" s="4" t="s">
        <v>19</v>
      </c>
      <c r="B26" s="41" t="s">
        <v>8</v>
      </c>
      <c r="C26" s="42">
        <v>1</v>
      </c>
      <c r="D26" s="43"/>
      <c r="E26" s="33">
        <f t="shared" si="0"/>
        <v>0</v>
      </c>
    </row>
    <row r="27" spans="1:5" x14ac:dyDescent="0.25">
      <c r="A27" s="4" t="s">
        <v>20</v>
      </c>
      <c r="B27" s="41" t="s">
        <v>21</v>
      </c>
      <c r="C27" s="42">
        <v>16</v>
      </c>
      <c r="D27" s="43"/>
      <c r="E27" s="33">
        <f t="shared" si="0"/>
        <v>0</v>
      </c>
    </row>
    <row r="28" spans="1:5" ht="60" x14ac:dyDescent="0.25">
      <c r="A28" s="44" t="s">
        <v>22</v>
      </c>
      <c r="B28" s="41" t="s">
        <v>8</v>
      </c>
      <c r="C28" s="42">
        <v>1</v>
      </c>
      <c r="D28" s="43"/>
      <c r="E28" s="33">
        <f t="shared" si="0"/>
        <v>0</v>
      </c>
    </row>
    <row r="29" spans="1:5" ht="30" x14ac:dyDescent="0.25">
      <c r="A29" s="38" t="s">
        <v>23</v>
      </c>
      <c r="B29" s="45" t="s">
        <v>21</v>
      </c>
      <c r="C29" s="36">
        <v>2</v>
      </c>
      <c r="D29" s="39"/>
      <c r="E29" s="33">
        <f t="shared" si="0"/>
        <v>0</v>
      </c>
    </row>
    <row r="30" spans="1:5" ht="32.25" customHeight="1" x14ac:dyDescent="0.25">
      <c r="A30" s="38" t="s">
        <v>24</v>
      </c>
      <c r="B30" s="45" t="s">
        <v>21</v>
      </c>
      <c r="C30" s="36">
        <v>2</v>
      </c>
      <c r="D30" s="39"/>
      <c r="E30" s="33">
        <f t="shared" si="0"/>
        <v>0</v>
      </c>
    </row>
    <row r="31" spans="1:5" ht="45" x14ac:dyDescent="0.25">
      <c r="A31" s="38" t="s">
        <v>25</v>
      </c>
      <c r="B31" s="45" t="s">
        <v>21</v>
      </c>
      <c r="C31" s="36">
        <v>2</v>
      </c>
      <c r="D31" s="39"/>
      <c r="E31" s="33">
        <f t="shared" si="0"/>
        <v>0</v>
      </c>
    </row>
    <row r="32" spans="1:5" ht="30" x14ac:dyDescent="0.25">
      <c r="A32" s="38" t="s">
        <v>26</v>
      </c>
      <c r="B32" s="45" t="s">
        <v>21</v>
      </c>
      <c r="C32" s="36">
        <v>2</v>
      </c>
      <c r="D32" s="39"/>
      <c r="E32" s="33">
        <f t="shared" si="0"/>
        <v>0</v>
      </c>
    </row>
    <row r="33" spans="1:5" ht="30" x14ac:dyDescent="0.25">
      <c r="A33" s="38" t="s">
        <v>27</v>
      </c>
      <c r="B33" s="41" t="s">
        <v>21</v>
      </c>
      <c r="C33" s="36">
        <v>1</v>
      </c>
      <c r="D33" s="39"/>
      <c r="E33" s="33">
        <f t="shared" si="0"/>
        <v>0</v>
      </c>
    </row>
    <row r="34" spans="1:5" ht="30" x14ac:dyDescent="0.25">
      <c r="A34" s="38" t="s">
        <v>28</v>
      </c>
      <c r="B34" s="41" t="s">
        <v>21</v>
      </c>
      <c r="C34" s="36">
        <v>20</v>
      </c>
      <c r="D34" s="39"/>
      <c r="E34" s="33">
        <f t="shared" si="0"/>
        <v>0</v>
      </c>
    </row>
    <row r="35" spans="1:5" ht="32.25" x14ac:dyDescent="0.25">
      <c r="A35" s="44" t="s">
        <v>373</v>
      </c>
      <c r="B35" s="41" t="s">
        <v>16</v>
      </c>
      <c r="C35" s="42">
        <v>950</v>
      </c>
      <c r="D35" s="43"/>
      <c r="E35" s="33">
        <f t="shared" si="0"/>
        <v>0</v>
      </c>
    </row>
    <row r="36" spans="1:5" ht="32.25" x14ac:dyDescent="0.25">
      <c r="A36" s="38" t="s">
        <v>374</v>
      </c>
      <c r="B36" s="35" t="s">
        <v>16</v>
      </c>
      <c r="C36" s="36">
        <v>50</v>
      </c>
      <c r="D36" s="39"/>
      <c r="E36" s="33">
        <f t="shared" si="0"/>
        <v>0</v>
      </c>
    </row>
    <row r="37" spans="1:5" ht="60" x14ac:dyDescent="0.25">
      <c r="A37" s="40" t="s">
        <v>29</v>
      </c>
      <c r="B37" s="35" t="s">
        <v>16</v>
      </c>
      <c r="C37" s="36">
        <v>1000</v>
      </c>
      <c r="D37" s="11"/>
      <c r="E37" s="33">
        <f t="shared" si="0"/>
        <v>0</v>
      </c>
    </row>
    <row r="38" spans="1:5" x14ac:dyDescent="0.25">
      <c r="A38" s="12" t="s">
        <v>30</v>
      </c>
      <c r="B38" s="9" t="s">
        <v>16</v>
      </c>
      <c r="C38" s="10">
        <v>70</v>
      </c>
      <c r="D38" s="11"/>
      <c r="E38" s="33">
        <f t="shared" si="0"/>
        <v>0</v>
      </c>
    </row>
    <row r="39" spans="1:5" x14ac:dyDescent="0.25">
      <c r="A39" s="46" t="s">
        <v>364</v>
      </c>
      <c r="B39" s="41" t="s">
        <v>21</v>
      </c>
      <c r="C39" s="42">
        <v>20</v>
      </c>
      <c r="D39" s="43"/>
      <c r="E39" s="33">
        <f t="shared" si="0"/>
        <v>0</v>
      </c>
    </row>
    <row r="40" spans="1:5" x14ac:dyDescent="0.25">
      <c r="A40" s="46" t="s">
        <v>31</v>
      </c>
      <c r="B40" s="41" t="s">
        <v>21</v>
      </c>
      <c r="C40" s="42">
        <v>20</v>
      </c>
      <c r="D40" s="43"/>
      <c r="E40" s="33">
        <f t="shared" si="0"/>
        <v>0</v>
      </c>
    </row>
    <row r="41" spans="1:5" ht="30" x14ac:dyDescent="0.25">
      <c r="A41" s="46" t="s">
        <v>32</v>
      </c>
      <c r="B41" s="41" t="s">
        <v>8</v>
      </c>
      <c r="C41" s="42">
        <v>1</v>
      </c>
      <c r="D41" s="43"/>
      <c r="E41" s="33">
        <f t="shared" si="0"/>
        <v>0</v>
      </c>
    </row>
    <row r="42" spans="1:5" x14ac:dyDescent="0.25">
      <c r="A42" s="46"/>
      <c r="B42" s="41"/>
      <c r="C42" s="47"/>
      <c r="D42" s="48"/>
      <c r="E42" s="33" t="str">
        <f t="shared" si="0"/>
        <v/>
      </c>
    </row>
    <row r="43" spans="1:5" x14ac:dyDescent="0.25">
      <c r="A43" s="46"/>
      <c r="B43" s="41"/>
      <c r="C43" s="47"/>
      <c r="D43" s="48"/>
      <c r="E43" s="33" t="str">
        <f t="shared" si="0"/>
        <v/>
      </c>
    </row>
    <row r="44" spans="1:5" x14ac:dyDescent="0.25">
      <c r="A44" s="29"/>
      <c r="B44" s="29"/>
      <c r="C44" s="29"/>
      <c r="D44" s="30"/>
      <c r="E44" s="33" t="str">
        <f t="shared" si="0"/>
        <v/>
      </c>
    </row>
    <row r="45" spans="1:5" x14ac:dyDescent="0.25">
      <c r="A45" s="49" t="s">
        <v>33</v>
      </c>
      <c r="B45" s="29"/>
      <c r="C45" s="29"/>
      <c r="D45" s="30"/>
      <c r="E45" s="33" t="str">
        <f t="shared" si="0"/>
        <v/>
      </c>
    </row>
    <row r="46" spans="1:5" x14ac:dyDescent="0.25">
      <c r="A46" s="49" t="s">
        <v>11</v>
      </c>
      <c r="B46" s="29"/>
      <c r="C46" s="29"/>
      <c r="D46" s="30"/>
      <c r="E46" s="33" t="str">
        <f t="shared" si="0"/>
        <v/>
      </c>
    </row>
    <row r="47" spans="1:5" ht="30" x14ac:dyDescent="0.25">
      <c r="A47" s="4" t="s">
        <v>34</v>
      </c>
      <c r="B47" s="41" t="s">
        <v>21</v>
      </c>
      <c r="C47" s="42">
        <v>1</v>
      </c>
      <c r="D47" s="43"/>
      <c r="E47" s="33">
        <f t="shared" si="0"/>
        <v>0</v>
      </c>
    </row>
    <row r="48" spans="1:5" x14ac:dyDescent="0.25">
      <c r="A48" s="2" t="s">
        <v>35</v>
      </c>
      <c r="B48" s="41" t="s">
        <v>21</v>
      </c>
      <c r="C48" s="42">
        <v>1</v>
      </c>
      <c r="D48" s="43"/>
      <c r="E48" s="33">
        <f t="shared" si="0"/>
        <v>0</v>
      </c>
    </row>
    <row r="49" spans="1:5" ht="45" x14ac:dyDescent="0.25">
      <c r="A49" s="4" t="s">
        <v>36</v>
      </c>
      <c r="B49" s="41" t="s">
        <v>21</v>
      </c>
      <c r="C49" s="42">
        <v>4</v>
      </c>
      <c r="D49" s="43"/>
      <c r="E49" s="33">
        <f t="shared" si="0"/>
        <v>0</v>
      </c>
    </row>
    <row r="50" spans="1:5" x14ac:dyDescent="0.25">
      <c r="A50" s="2" t="s">
        <v>37</v>
      </c>
      <c r="B50" s="41" t="s">
        <v>21</v>
      </c>
      <c r="C50" s="42">
        <v>1</v>
      </c>
      <c r="D50" s="43"/>
      <c r="E50" s="33">
        <f t="shared" si="0"/>
        <v>0</v>
      </c>
    </row>
    <row r="51" spans="1:5" ht="30" x14ac:dyDescent="0.25">
      <c r="A51" s="4" t="s">
        <v>38</v>
      </c>
      <c r="B51" s="41" t="s">
        <v>21</v>
      </c>
      <c r="C51" s="42">
        <v>2</v>
      </c>
      <c r="D51" s="43"/>
      <c r="E51" s="33">
        <f t="shared" si="0"/>
        <v>0</v>
      </c>
    </row>
    <row r="52" spans="1:5" x14ac:dyDescent="0.25">
      <c r="A52" s="2" t="s">
        <v>39</v>
      </c>
      <c r="B52" s="41" t="s">
        <v>21</v>
      </c>
      <c r="C52" s="42">
        <v>2</v>
      </c>
      <c r="D52" s="43"/>
      <c r="E52" s="33">
        <f t="shared" si="0"/>
        <v>0</v>
      </c>
    </row>
    <row r="53" spans="1:5" x14ac:dyDescent="0.25">
      <c r="A53" s="2" t="s">
        <v>40</v>
      </c>
      <c r="B53" s="41" t="s">
        <v>21</v>
      </c>
      <c r="C53" s="42">
        <v>2</v>
      </c>
      <c r="D53" s="43"/>
      <c r="E53" s="33">
        <f t="shared" si="0"/>
        <v>0</v>
      </c>
    </row>
    <row r="54" spans="1:5" ht="30" x14ac:dyDescent="0.25">
      <c r="A54" s="44" t="s">
        <v>41</v>
      </c>
      <c r="B54" s="41" t="s">
        <v>21</v>
      </c>
      <c r="C54" s="42">
        <v>2</v>
      </c>
      <c r="D54" s="43"/>
      <c r="E54" s="33">
        <f t="shared" si="0"/>
        <v>0</v>
      </c>
    </row>
    <row r="55" spans="1:5" ht="45" x14ac:dyDescent="0.25">
      <c r="A55" s="4" t="s">
        <v>42</v>
      </c>
      <c r="B55" s="41" t="s">
        <v>21</v>
      </c>
      <c r="C55" s="42">
        <v>1</v>
      </c>
      <c r="D55" s="43"/>
      <c r="E55" s="33">
        <f t="shared" si="0"/>
        <v>0</v>
      </c>
    </row>
    <row r="56" spans="1:5" ht="45" x14ac:dyDescent="0.25">
      <c r="A56" s="4" t="s">
        <v>43</v>
      </c>
      <c r="B56" s="41" t="s">
        <v>21</v>
      </c>
      <c r="C56" s="42">
        <v>1</v>
      </c>
      <c r="D56" s="43"/>
      <c r="E56" s="33">
        <f t="shared" si="0"/>
        <v>0</v>
      </c>
    </row>
    <row r="57" spans="1:5" x14ac:dyDescent="0.25">
      <c r="A57" s="2" t="s">
        <v>44</v>
      </c>
      <c r="B57" s="41" t="s">
        <v>21</v>
      </c>
      <c r="C57" s="42">
        <v>24</v>
      </c>
      <c r="D57" s="43"/>
      <c r="E57" s="33">
        <f t="shared" si="0"/>
        <v>0</v>
      </c>
    </row>
    <row r="58" spans="1:5" x14ac:dyDescent="0.25">
      <c r="A58" s="32" t="s">
        <v>45</v>
      </c>
      <c r="B58" s="41" t="s">
        <v>21</v>
      </c>
      <c r="C58" s="42">
        <v>12</v>
      </c>
      <c r="D58" s="43"/>
      <c r="E58" s="33">
        <f t="shared" si="0"/>
        <v>0</v>
      </c>
    </row>
    <row r="59" spans="1:5" x14ac:dyDescent="0.25">
      <c r="A59" s="32" t="s">
        <v>46</v>
      </c>
      <c r="B59" s="41" t="s">
        <v>8</v>
      </c>
      <c r="C59" s="42">
        <v>1</v>
      </c>
      <c r="D59" s="43"/>
      <c r="E59" s="33">
        <f t="shared" si="0"/>
        <v>0</v>
      </c>
    </row>
    <row r="60" spans="1:5" ht="32.25" x14ac:dyDescent="0.25">
      <c r="A60" s="44" t="s">
        <v>375</v>
      </c>
      <c r="B60" s="41" t="s">
        <v>16</v>
      </c>
      <c r="C60" s="42">
        <v>1000</v>
      </c>
      <c r="D60" s="43"/>
      <c r="E60" s="33">
        <f t="shared" si="0"/>
        <v>0</v>
      </c>
    </row>
    <row r="61" spans="1:5" ht="60" x14ac:dyDescent="0.25">
      <c r="A61" s="40" t="s">
        <v>29</v>
      </c>
      <c r="B61" s="35" t="s">
        <v>16</v>
      </c>
      <c r="C61" s="36">
        <v>1000</v>
      </c>
      <c r="D61" s="11"/>
      <c r="E61" s="33">
        <f t="shared" si="0"/>
        <v>0</v>
      </c>
    </row>
    <row r="62" spans="1:5" x14ac:dyDescent="0.25">
      <c r="A62" s="12" t="s">
        <v>30</v>
      </c>
      <c r="B62" s="9" t="s">
        <v>16</v>
      </c>
      <c r="C62" s="10">
        <v>70</v>
      </c>
      <c r="D62" s="11"/>
      <c r="E62" s="33">
        <f t="shared" si="0"/>
        <v>0</v>
      </c>
    </row>
    <row r="63" spans="1:5" x14ac:dyDescent="0.25">
      <c r="A63" s="44" t="s">
        <v>47</v>
      </c>
      <c r="B63" s="41" t="s">
        <v>21</v>
      </c>
      <c r="C63" s="42">
        <v>19</v>
      </c>
      <c r="D63" s="43"/>
      <c r="E63" s="33">
        <f t="shared" si="0"/>
        <v>0</v>
      </c>
    </row>
    <row r="64" spans="1:5" ht="30" x14ac:dyDescent="0.25">
      <c r="A64" s="46" t="s">
        <v>32</v>
      </c>
      <c r="B64" s="41" t="s">
        <v>21</v>
      </c>
      <c r="C64" s="42">
        <v>19</v>
      </c>
      <c r="D64" s="43"/>
      <c r="E64" s="33">
        <f t="shared" si="0"/>
        <v>0</v>
      </c>
    </row>
    <row r="65" spans="1:5" x14ac:dyDescent="0.25">
      <c r="A65" s="29"/>
      <c r="B65" s="41"/>
      <c r="C65" s="29"/>
      <c r="D65" s="30"/>
      <c r="E65" s="33" t="str">
        <f t="shared" si="0"/>
        <v/>
      </c>
    </row>
    <row r="66" spans="1:5" x14ac:dyDescent="0.25">
      <c r="A66" s="29"/>
      <c r="B66" s="41"/>
      <c r="C66" s="29"/>
      <c r="D66" s="30"/>
      <c r="E66" s="33" t="str">
        <f t="shared" si="0"/>
        <v/>
      </c>
    </row>
    <row r="67" spans="1:5" x14ac:dyDescent="0.25">
      <c r="A67" s="31" t="s">
        <v>48</v>
      </c>
      <c r="B67" s="45"/>
      <c r="C67" s="36"/>
      <c r="D67" s="39"/>
      <c r="E67" s="33" t="str">
        <f t="shared" si="0"/>
        <v/>
      </c>
    </row>
    <row r="68" spans="1:5" x14ac:dyDescent="0.25">
      <c r="A68" s="31" t="s">
        <v>11</v>
      </c>
      <c r="B68" s="45"/>
      <c r="C68" s="36"/>
      <c r="D68" s="39"/>
      <c r="E68" s="33" t="str">
        <f t="shared" si="0"/>
        <v/>
      </c>
    </row>
    <row r="69" spans="1:5" ht="30" x14ac:dyDescent="0.25">
      <c r="A69" s="38" t="s">
        <v>49</v>
      </c>
      <c r="B69" s="45" t="s">
        <v>21</v>
      </c>
      <c r="C69" s="36">
        <v>1</v>
      </c>
      <c r="D69" s="39"/>
      <c r="E69" s="33">
        <f t="shared" si="0"/>
        <v>0</v>
      </c>
    </row>
    <row r="70" spans="1:5" x14ac:dyDescent="0.25">
      <c r="A70" s="38" t="s">
        <v>50</v>
      </c>
      <c r="B70" s="45" t="s">
        <v>21</v>
      </c>
      <c r="C70" s="36">
        <v>1</v>
      </c>
      <c r="D70" s="39"/>
      <c r="E70" s="33">
        <f t="shared" ref="E70:E133" si="1">IF(C70="","",C70*D70)</f>
        <v>0</v>
      </c>
    </row>
    <row r="71" spans="1:5" x14ac:dyDescent="0.25">
      <c r="A71" s="38" t="s">
        <v>51</v>
      </c>
      <c r="B71" s="45" t="s">
        <v>8</v>
      </c>
      <c r="C71" s="36">
        <v>1</v>
      </c>
      <c r="D71" s="39"/>
      <c r="E71" s="33">
        <f t="shared" si="1"/>
        <v>0</v>
      </c>
    </row>
    <row r="72" spans="1:5" x14ac:dyDescent="0.25">
      <c r="A72" s="38" t="s">
        <v>52</v>
      </c>
      <c r="B72" s="45" t="s">
        <v>16</v>
      </c>
      <c r="C72" s="36">
        <v>180</v>
      </c>
      <c r="D72" s="39"/>
      <c r="E72" s="33">
        <f t="shared" si="1"/>
        <v>0</v>
      </c>
    </row>
    <row r="73" spans="1:5" ht="30" x14ac:dyDescent="0.25">
      <c r="A73" s="38" t="s">
        <v>53</v>
      </c>
      <c r="B73" s="45" t="s">
        <v>21</v>
      </c>
      <c r="C73" s="36">
        <v>1</v>
      </c>
      <c r="D73" s="39"/>
      <c r="E73" s="33">
        <f t="shared" si="1"/>
        <v>0</v>
      </c>
    </row>
    <row r="74" spans="1:5" x14ac:dyDescent="0.25">
      <c r="A74" s="38" t="s">
        <v>54</v>
      </c>
      <c r="B74" s="45" t="s">
        <v>21</v>
      </c>
      <c r="C74" s="36">
        <v>1</v>
      </c>
      <c r="D74" s="39"/>
      <c r="E74" s="33">
        <f t="shared" si="1"/>
        <v>0</v>
      </c>
    </row>
    <row r="75" spans="1:5" ht="30" x14ac:dyDescent="0.25">
      <c r="A75" s="38" t="s">
        <v>55</v>
      </c>
      <c r="B75" s="45" t="s">
        <v>21</v>
      </c>
      <c r="C75" s="36">
        <v>1</v>
      </c>
      <c r="D75" s="39"/>
      <c r="E75" s="33">
        <f t="shared" si="1"/>
        <v>0</v>
      </c>
    </row>
    <row r="76" spans="1:5" ht="30" x14ac:dyDescent="0.25">
      <c r="A76" s="38" t="s">
        <v>56</v>
      </c>
      <c r="B76" s="45" t="s">
        <v>21</v>
      </c>
      <c r="C76" s="36">
        <v>1</v>
      </c>
      <c r="D76" s="39"/>
      <c r="E76" s="33">
        <f t="shared" si="1"/>
        <v>0</v>
      </c>
    </row>
    <row r="77" spans="1:5" ht="30" x14ac:dyDescent="0.25">
      <c r="A77" s="38" t="s">
        <v>57</v>
      </c>
      <c r="B77" s="45" t="s">
        <v>21</v>
      </c>
      <c r="C77" s="36">
        <v>1</v>
      </c>
      <c r="D77" s="39"/>
      <c r="E77" s="33">
        <f t="shared" si="1"/>
        <v>0</v>
      </c>
    </row>
    <row r="78" spans="1:5" ht="30" x14ac:dyDescent="0.25">
      <c r="A78" s="38" t="s">
        <v>58</v>
      </c>
      <c r="B78" s="45" t="s">
        <v>21</v>
      </c>
      <c r="C78" s="36">
        <v>4</v>
      </c>
      <c r="D78" s="39"/>
      <c r="E78" s="33">
        <f t="shared" si="1"/>
        <v>0</v>
      </c>
    </row>
    <row r="79" spans="1:5" ht="60" x14ac:dyDescent="0.25">
      <c r="A79" s="40" t="s">
        <v>29</v>
      </c>
      <c r="B79" s="9" t="s">
        <v>16</v>
      </c>
      <c r="C79" s="10">
        <v>180</v>
      </c>
      <c r="D79" s="11"/>
      <c r="E79" s="33">
        <f t="shared" si="1"/>
        <v>0</v>
      </c>
    </row>
    <row r="80" spans="1:5" x14ac:dyDescent="0.25">
      <c r="A80" s="12" t="s">
        <v>30</v>
      </c>
      <c r="B80" s="9" t="s">
        <v>16</v>
      </c>
      <c r="C80" s="10">
        <v>30</v>
      </c>
      <c r="D80" s="11"/>
      <c r="E80" s="33">
        <f t="shared" si="1"/>
        <v>0</v>
      </c>
    </row>
    <row r="81" spans="1:5" ht="30" x14ac:dyDescent="0.25">
      <c r="A81" s="38" t="s">
        <v>59</v>
      </c>
      <c r="B81" s="45" t="s">
        <v>21</v>
      </c>
      <c r="C81" s="36">
        <v>1</v>
      </c>
      <c r="D81" s="39"/>
      <c r="E81" s="33">
        <f t="shared" si="1"/>
        <v>0</v>
      </c>
    </row>
    <row r="82" spans="1:5" ht="30" x14ac:dyDescent="0.25">
      <c r="A82" s="46" t="s">
        <v>32</v>
      </c>
      <c r="B82" s="50" t="s">
        <v>8</v>
      </c>
      <c r="C82" s="42">
        <v>1</v>
      </c>
      <c r="D82" s="43"/>
      <c r="E82" s="33">
        <f t="shared" si="1"/>
        <v>0</v>
      </c>
    </row>
    <row r="83" spans="1:5" x14ac:dyDescent="0.25">
      <c r="A83" s="46"/>
      <c r="B83" s="50"/>
      <c r="C83" s="42"/>
      <c r="D83" s="43"/>
      <c r="E83" s="33" t="str">
        <f t="shared" si="1"/>
        <v/>
      </c>
    </row>
    <row r="84" spans="1:5" x14ac:dyDescent="0.25">
      <c r="A84" s="46"/>
      <c r="B84" s="50"/>
      <c r="C84" s="42"/>
      <c r="D84" s="43"/>
      <c r="E84" s="33" t="str">
        <f t="shared" si="1"/>
        <v/>
      </c>
    </row>
    <row r="85" spans="1:5" x14ac:dyDescent="0.25">
      <c r="A85" s="51" t="s">
        <v>60</v>
      </c>
      <c r="B85" s="41"/>
      <c r="C85" s="42"/>
      <c r="D85" s="43"/>
      <c r="E85" s="33" t="str">
        <f t="shared" si="1"/>
        <v/>
      </c>
    </row>
    <row r="86" spans="1:5" x14ac:dyDescent="0.25">
      <c r="A86" s="51" t="s">
        <v>11</v>
      </c>
      <c r="B86" s="41"/>
      <c r="C86" s="42"/>
      <c r="D86" s="43"/>
      <c r="E86" s="33" t="str">
        <f t="shared" si="1"/>
        <v/>
      </c>
    </row>
    <row r="87" spans="1:5" ht="105" x14ac:dyDescent="0.25">
      <c r="A87" s="52" t="s">
        <v>376</v>
      </c>
      <c r="B87" s="53" t="s">
        <v>21</v>
      </c>
      <c r="C87" s="54">
        <v>1</v>
      </c>
      <c r="D87" s="55"/>
      <c r="E87" s="33">
        <f t="shared" si="1"/>
        <v>0</v>
      </c>
    </row>
    <row r="88" spans="1:5" ht="30" x14ac:dyDescent="0.25">
      <c r="A88" s="56" t="s">
        <v>377</v>
      </c>
      <c r="B88" s="53" t="s">
        <v>21</v>
      </c>
      <c r="C88" s="54">
        <v>1</v>
      </c>
      <c r="D88" s="55"/>
      <c r="E88" s="33">
        <f t="shared" si="1"/>
        <v>0</v>
      </c>
    </row>
    <row r="89" spans="1:5" x14ac:dyDescent="0.25">
      <c r="A89" s="57" t="s">
        <v>61</v>
      </c>
      <c r="B89" s="53" t="s">
        <v>21</v>
      </c>
      <c r="C89" s="54">
        <v>2</v>
      </c>
      <c r="D89" s="55"/>
      <c r="E89" s="33">
        <f t="shared" si="1"/>
        <v>0</v>
      </c>
    </row>
    <row r="90" spans="1:5" ht="30" x14ac:dyDescent="0.25">
      <c r="A90" s="52" t="s">
        <v>378</v>
      </c>
      <c r="B90" s="53" t="s">
        <v>21</v>
      </c>
      <c r="C90" s="54">
        <v>2</v>
      </c>
      <c r="D90" s="55"/>
      <c r="E90" s="33">
        <f t="shared" si="1"/>
        <v>0</v>
      </c>
    </row>
    <row r="91" spans="1:5" ht="45" x14ac:dyDescent="0.25">
      <c r="A91" s="56" t="s">
        <v>379</v>
      </c>
      <c r="B91" s="53" t="s">
        <v>21</v>
      </c>
      <c r="C91" s="54">
        <v>1</v>
      </c>
      <c r="D91" s="55"/>
      <c r="E91" s="33">
        <f t="shared" si="1"/>
        <v>0</v>
      </c>
    </row>
    <row r="92" spans="1:5" ht="30" x14ac:dyDescent="0.25">
      <c r="A92" s="52" t="s">
        <v>380</v>
      </c>
      <c r="B92" s="53" t="s">
        <v>21</v>
      </c>
      <c r="C92" s="54">
        <v>6</v>
      </c>
      <c r="D92" s="55"/>
      <c r="E92" s="33">
        <f t="shared" si="1"/>
        <v>0</v>
      </c>
    </row>
    <row r="93" spans="1:5" ht="30" x14ac:dyDescent="0.25">
      <c r="A93" s="52" t="s">
        <v>381</v>
      </c>
      <c r="B93" s="53" t="s">
        <v>21</v>
      </c>
      <c r="C93" s="54">
        <v>6</v>
      </c>
      <c r="D93" s="55"/>
      <c r="E93" s="33">
        <f t="shared" si="1"/>
        <v>0</v>
      </c>
    </row>
    <row r="94" spans="1:5" ht="30" x14ac:dyDescent="0.25">
      <c r="A94" s="52" t="s">
        <v>382</v>
      </c>
      <c r="B94" s="53" t="s">
        <v>21</v>
      </c>
      <c r="C94" s="54">
        <v>64</v>
      </c>
      <c r="D94" s="55"/>
      <c r="E94" s="33">
        <f t="shared" si="1"/>
        <v>0</v>
      </c>
    </row>
    <row r="95" spans="1:5" ht="30" x14ac:dyDescent="0.25">
      <c r="A95" s="52" t="s">
        <v>383</v>
      </c>
      <c r="B95" s="53" t="s">
        <v>21</v>
      </c>
      <c r="C95" s="54">
        <v>1</v>
      </c>
      <c r="D95" s="55"/>
      <c r="E95" s="33">
        <f t="shared" si="1"/>
        <v>0</v>
      </c>
    </row>
    <row r="96" spans="1:5" ht="30" x14ac:dyDescent="0.25">
      <c r="A96" s="52" t="s">
        <v>384</v>
      </c>
      <c r="B96" s="53" t="s">
        <v>21</v>
      </c>
      <c r="C96" s="54">
        <v>65</v>
      </c>
      <c r="D96" s="55"/>
      <c r="E96" s="33">
        <f t="shared" si="1"/>
        <v>0</v>
      </c>
    </row>
    <row r="97" spans="1:5" ht="30" x14ac:dyDescent="0.25">
      <c r="A97" s="52" t="s">
        <v>385</v>
      </c>
      <c r="B97" s="53" t="s">
        <v>21</v>
      </c>
      <c r="C97" s="54">
        <v>21</v>
      </c>
      <c r="D97" s="55"/>
      <c r="E97" s="33">
        <f t="shared" si="1"/>
        <v>0</v>
      </c>
    </row>
    <row r="98" spans="1:5" ht="30" x14ac:dyDescent="0.25">
      <c r="A98" s="52" t="s">
        <v>386</v>
      </c>
      <c r="B98" s="53" t="s">
        <v>21</v>
      </c>
      <c r="C98" s="54">
        <v>21</v>
      </c>
      <c r="D98" s="55"/>
      <c r="E98" s="33">
        <f t="shared" si="1"/>
        <v>0</v>
      </c>
    </row>
    <row r="99" spans="1:5" ht="60" x14ac:dyDescent="0.25">
      <c r="A99" s="52" t="s">
        <v>387</v>
      </c>
      <c r="B99" s="53" t="s">
        <v>21</v>
      </c>
      <c r="C99" s="54">
        <v>7</v>
      </c>
      <c r="D99" s="55"/>
      <c r="E99" s="33">
        <f t="shared" si="1"/>
        <v>0</v>
      </c>
    </row>
    <row r="100" spans="1:5" ht="30" x14ac:dyDescent="0.25">
      <c r="A100" s="52" t="s">
        <v>388</v>
      </c>
      <c r="B100" s="53" t="s">
        <v>21</v>
      </c>
      <c r="C100" s="54">
        <v>7</v>
      </c>
      <c r="D100" s="55"/>
      <c r="E100" s="33">
        <f t="shared" si="1"/>
        <v>0</v>
      </c>
    </row>
    <row r="101" spans="1:5" ht="45" x14ac:dyDescent="0.25">
      <c r="A101" s="52" t="s">
        <v>389</v>
      </c>
      <c r="B101" s="53" t="s">
        <v>21</v>
      </c>
      <c r="C101" s="54">
        <v>2</v>
      </c>
      <c r="D101" s="55"/>
      <c r="E101" s="33">
        <f t="shared" si="1"/>
        <v>0</v>
      </c>
    </row>
    <row r="102" spans="1:5" ht="30" x14ac:dyDescent="0.25">
      <c r="A102" s="52" t="s">
        <v>390</v>
      </c>
      <c r="B102" s="53" t="s">
        <v>21</v>
      </c>
      <c r="C102" s="54">
        <v>2</v>
      </c>
      <c r="D102" s="55"/>
      <c r="E102" s="33">
        <f t="shared" si="1"/>
        <v>0</v>
      </c>
    </row>
    <row r="103" spans="1:5" ht="45" x14ac:dyDescent="0.25">
      <c r="A103" s="52" t="s">
        <v>391</v>
      </c>
      <c r="B103" s="53" t="s">
        <v>21</v>
      </c>
      <c r="C103" s="54">
        <v>96</v>
      </c>
      <c r="D103" s="55"/>
      <c r="E103" s="33">
        <f t="shared" si="1"/>
        <v>0</v>
      </c>
    </row>
    <row r="104" spans="1:5" ht="32.25" x14ac:dyDescent="0.25">
      <c r="A104" s="46" t="s">
        <v>392</v>
      </c>
      <c r="B104" s="41" t="s">
        <v>16</v>
      </c>
      <c r="C104" s="42">
        <v>10</v>
      </c>
      <c r="D104" s="39"/>
      <c r="E104" s="33">
        <f t="shared" si="1"/>
        <v>0</v>
      </c>
    </row>
    <row r="105" spans="1:5" ht="17.25" x14ac:dyDescent="0.25">
      <c r="A105" s="46" t="s">
        <v>393</v>
      </c>
      <c r="B105" s="41" t="s">
        <v>16</v>
      </c>
      <c r="C105" s="42">
        <v>950</v>
      </c>
      <c r="D105" s="43"/>
      <c r="E105" s="33">
        <f t="shared" si="1"/>
        <v>0</v>
      </c>
    </row>
    <row r="106" spans="1:5" ht="32.25" x14ac:dyDescent="0.25">
      <c r="A106" s="58" t="s">
        <v>394</v>
      </c>
      <c r="B106" s="41" t="s">
        <v>16</v>
      </c>
      <c r="C106" s="42">
        <v>30</v>
      </c>
      <c r="D106" s="43"/>
      <c r="E106" s="33">
        <f t="shared" si="1"/>
        <v>0</v>
      </c>
    </row>
    <row r="107" spans="1:5" ht="60" x14ac:dyDescent="0.25">
      <c r="A107" s="40" t="s">
        <v>29</v>
      </c>
      <c r="B107" s="9" t="s">
        <v>16</v>
      </c>
      <c r="C107" s="10">
        <v>1000</v>
      </c>
      <c r="D107" s="11"/>
      <c r="E107" s="33">
        <f t="shared" si="1"/>
        <v>0</v>
      </c>
    </row>
    <row r="108" spans="1:5" x14ac:dyDescent="0.25">
      <c r="A108" s="12" t="s">
        <v>30</v>
      </c>
      <c r="B108" s="9" t="s">
        <v>16</v>
      </c>
      <c r="C108" s="10">
        <v>50</v>
      </c>
      <c r="D108" s="11"/>
      <c r="E108" s="33">
        <f t="shared" si="1"/>
        <v>0</v>
      </c>
    </row>
    <row r="109" spans="1:5" ht="90" x14ac:dyDescent="0.25">
      <c r="A109" s="51" t="s">
        <v>395</v>
      </c>
      <c r="B109" s="50" t="s">
        <v>8</v>
      </c>
      <c r="C109" s="42">
        <v>1</v>
      </c>
      <c r="D109" s="43"/>
      <c r="E109" s="33">
        <f t="shared" si="1"/>
        <v>0</v>
      </c>
    </row>
    <row r="110" spans="1:5" x14ac:dyDescent="0.25">
      <c r="A110" s="46" t="s">
        <v>396</v>
      </c>
      <c r="B110" s="50" t="s">
        <v>8</v>
      </c>
      <c r="C110" s="42">
        <v>1</v>
      </c>
      <c r="D110" s="43"/>
      <c r="E110" s="33">
        <f t="shared" si="1"/>
        <v>0</v>
      </c>
    </row>
    <row r="111" spans="1:5" ht="45" x14ac:dyDescent="0.25">
      <c r="A111" s="51" t="s">
        <v>397</v>
      </c>
      <c r="B111" s="50" t="s">
        <v>8</v>
      </c>
      <c r="C111" s="42">
        <v>1</v>
      </c>
      <c r="D111" s="43"/>
      <c r="E111" s="33">
        <f t="shared" si="1"/>
        <v>0</v>
      </c>
    </row>
    <row r="112" spans="1:5" ht="45" x14ac:dyDescent="0.25">
      <c r="A112" s="51" t="s">
        <v>398</v>
      </c>
      <c r="B112" s="50" t="s">
        <v>8</v>
      </c>
      <c r="C112" s="42">
        <v>1</v>
      </c>
      <c r="D112" s="43"/>
      <c r="E112" s="33">
        <f t="shared" si="1"/>
        <v>0</v>
      </c>
    </row>
    <row r="113" spans="1:5" ht="45" x14ac:dyDescent="0.25">
      <c r="A113" s="51" t="s">
        <v>399</v>
      </c>
      <c r="B113" s="50" t="s">
        <v>8</v>
      </c>
      <c r="C113" s="42">
        <v>1</v>
      </c>
      <c r="D113" s="43"/>
      <c r="E113" s="33">
        <f t="shared" si="1"/>
        <v>0</v>
      </c>
    </row>
    <row r="114" spans="1:5" ht="45" x14ac:dyDescent="0.25">
      <c r="A114" s="46" t="s">
        <v>62</v>
      </c>
      <c r="B114" s="42" t="s">
        <v>8</v>
      </c>
      <c r="C114" s="42">
        <v>1</v>
      </c>
      <c r="D114" s="42"/>
      <c r="E114" s="33">
        <f t="shared" si="1"/>
        <v>0</v>
      </c>
    </row>
    <row r="115" spans="1:5" x14ac:dyDescent="0.25">
      <c r="A115" s="46"/>
      <c r="B115" s="50"/>
      <c r="C115" s="42"/>
      <c r="D115" s="43"/>
      <c r="E115" s="33" t="str">
        <f t="shared" si="1"/>
        <v/>
      </c>
    </row>
    <row r="116" spans="1:5" x14ac:dyDescent="0.25">
      <c r="A116" s="46"/>
      <c r="B116" s="50"/>
      <c r="C116" s="42"/>
      <c r="D116" s="43"/>
      <c r="E116" s="33" t="str">
        <f t="shared" si="1"/>
        <v/>
      </c>
    </row>
    <row r="117" spans="1:5" x14ac:dyDescent="0.25">
      <c r="A117" s="25" t="s">
        <v>63</v>
      </c>
      <c r="B117" s="45"/>
      <c r="C117" s="36"/>
      <c r="D117" s="39"/>
      <c r="E117" s="33" t="str">
        <f t="shared" si="1"/>
        <v/>
      </c>
    </row>
    <row r="118" spans="1:5" x14ac:dyDescent="0.25">
      <c r="A118" s="25" t="s">
        <v>11</v>
      </c>
      <c r="B118" s="45"/>
      <c r="C118" s="36"/>
      <c r="D118" s="39"/>
      <c r="E118" s="33" t="str">
        <f t="shared" si="1"/>
        <v/>
      </c>
    </row>
    <row r="119" spans="1:5" ht="30" x14ac:dyDescent="0.25">
      <c r="A119" s="38" t="s">
        <v>64</v>
      </c>
      <c r="B119" s="45" t="s">
        <v>21</v>
      </c>
      <c r="C119" s="36">
        <v>5</v>
      </c>
      <c r="D119" s="39"/>
      <c r="E119" s="33">
        <f t="shared" si="1"/>
        <v>0</v>
      </c>
    </row>
    <row r="120" spans="1:5" x14ac:dyDescent="0.25">
      <c r="A120" s="38" t="s">
        <v>65</v>
      </c>
      <c r="B120" s="45" t="s">
        <v>21</v>
      </c>
      <c r="C120" s="36">
        <v>5</v>
      </c>
      <c r="D120" s="39"/>
      <c r="E120" s="33">
        <f t="shared" si="1"/>
        <v>0</v>
      </c>
    </row>
    <row r="121" spans="1:5" ht="30" x14ac:dyDescent="0.25">
      <c r="A121" s="38" t="s">
        <v>66</v>
      </c>
      <c r="B121" s="45" t="s">
        <v>21</v>
      </c>
      <c r="C121" s="36">
        <v>5</v>
      </c>
      <c r="D121" s="39"/>
      <c r="E121" s="33">
        <f t="shared" si="1"/>
        <v>0</v>
      </c>
    </row>
    <row r="122" spans="1:5" ht="30" x14ac:dyDescent="0.25">
      <c r="A122" s="38" t="s">
        <v>67</v>
      </c>
      <c r="B122" s="45" t="s">
        <v>21</v>
      </c>
      <c r="C122" s="36">
        <v>5</v>
      </c>
      <c r="D122" s="39"/>
      <c r="E122" s="33">
        <f t="shared" si="1"/>
        <v>0</v>
      </c>
    </row>
    <row r="123" spans="1:5" ht="45" x14ac:dyDescent="0.25">
      <c r="A123" s="38" t="s">
        <v>68</v>
      </c>
      <c r="B123" s="45" t="s">
        <v>21</v>
      </c>
      <c r="C123" s="36">
        <v>1</v>
      </c>
      <c r="D123" s="39"/>
      <c r="E123" s="33">
        <f t="shared" si="1"/>
        <v>0</v>
      </c>
    </row>
    <row r="124" spans="1:5" x14ac:dyDescent="0.25">
      <c r="A124" s="38" t="s">
        <v>69</v>
      </c>
      <c r="B124" s="45" t="s">
        <v>21</v>
      </c>
      <c r="C124" s="36">
        <v>1</v>
      </c>
      <c r="D124" s="39"/>
      <c r="E124" s="33">
        <f t="shared" si="1"/>
        <v>0</v>
      </c>
    </row>
    <row r="125" spans="1:5" x14ac:dyDescent="0.25">
      <c r="A125" s="38" t="s">
        <v>70</v>
      </c>
      <c r="B125" s="45" t="s">
        <v>21</v>
      </c>
      <c r="C125" s="36">
        <v>1</v>
      </c>
      <c r="D125" s="39"/>
      <c r="E125" s="33">
        <f t="shared" si="1"/>
        <v>0</v>
      </c>
    </row>
    <row r="126" spans="1:5" x14ac:dyDescent="0.25">
      <c r="A126" s="38" t="s">
        <v>71</v>
      </c>
      <c r="B126" s="45" t="s">
        <v>21</v>
      </c>
      <c r="C126" s="36">
        <v>1</v>
      </c>
      <c r="D126" s="39"/>
      <c r="E126" s="33">
        <f t="shared" si="1"/>
        <v>0</v>
      </c>
    </row>
    <row r="127" spans="1:5" x14ac:dyDescent="0.25">
      <c r="A127" s="38" t="s">
        <v>72</v>
      </c>
      <c r="B127" s="45" t="s">
        <v>21</v>
      </c>
      <c r="C127" s="36">
        <v>5</v>
      </c>
      <c r="D127" s="39"/>
      <c r="E127" s="33">
        <f t="shared" si="1"/>
        <v>0</v>
      </c>
    </row>
    <row r="128" spans="1:5" x14ac:dyDescent="0.25">
      <c r="A128" s="38" t="s">
        <v>73</v>
      </c>
      <c r="B128" s="45" t="s">
        <v>21</v>
      </c>
      <c r="C128" s="36">
        <v>2</v>
      </c>
      <c r="D128" s="39"/>
      <c r="E128" s="33">
        <f t="shared" si="1"/>
        <v>0</v>
      </c>
    </row>
    <row r="129" spans="1:5" x14ac:dyDescent="0.25">
      <c r="A129" s="38" t="s">
        <v>74</v>
      </c>
      <c r="B129" s="45" t="s">
        <v>21</v>
      </c>
      <c r="C129" s="36">
        <v>1</v>
      </c>
      <c r="D129" s="39"/>
      <c r="E129" s="33">
        <f t="shared" si="1"/>
        <v>0</v>
      </c>
    </row>
    <row r="130" spans="1:5" ht="30" x14ac:dyDescent="0.25">
      <c r="A130" s="38" t="s">
        <v>75</v>
      </c>
      <c r="B130" s="45" t="s">
        <v>16</v>
      </c>
      <c r="C130" s="36">
        <v>250</v>
      </c>
      <c r="D130" s="39"/>
      <c r="E130" s="33">
        <f t="shared" si="1"/>
        <v>0</v>
      </c>
    </row>
    <row r="131" spans="1:5" x14ac:dyDescent="0.25">
      <c r="A131" s="38" t="s">
        <v>76</v>
      </c>
      <c r="B131" s="45" t="s">
        <v>16</v>
      </c>
      <c r="C131" s="36">
        <v>230</v>
      </c>
      <c r="D131" s="39"/>
      <c r="E131" s="33">
        <f t="shared" si="1"/>
        <v>0</v>
      </c>
    </row>
    <row r="132" spans="1:5" ht="60" x14ac:dyDescent="0.25">
      <c r="A132" s="40" t="s">
        <v>29</v>
      </c>
      <c r="B132" s="45" t="s">
        <v>16</v>
      </c>
      <c r="C132" s="36">
        <v>580</v>
      </c>
      <c r="D132" s="11"/>
      <c r="E132" s="33">
        <f t="shared" si="1"/>
        <v>0</v>
      </c>
    </row>
    <row r="133" spans="1:5" x14ac:dyDescent="0.25">
      <c r="A133" s="12" t="s">
        <v>30</v>
      </c>
      <c r="B133" s="9" t="s">
        <v>16</v>
      </c>
      <c r="C133" s="10">
        <v>20</v>
      </c>
      <c r="D133" s="11"/>
      <c r="E133" s="33">
        <f t="shared" si="1"/>
        <v>0</v>
      </c>
    </row>
    <row r="134" spans="1:5" x14ac:dyDescent="0.25">
      <c r="A134" s="38" t="s">
        <v>77</v>
      </c>
      <c r="B134" s="45" t="s">
        <v>8</v>
      </c>
      <c r="C134" s="36">
        <v>1</v>
      </c>
      <c r="D134" s="39"/>
      <c r="E134" s="33">
        <f t="shared" ref="E134:E197" si="2">IF(C134="","",C134*D134)</f>
        <v>0</v>
      </c>
    </row>
    <row r="135" spans="1:5" x14ac:dyDescent="0.25">
      <c r="A135" s="38"/>
      <c r="B135" s="45"/>
      <c r="C135" s="36"/>
      <c r="D135" s="39"/>
      <c r="E135" s="33" t="str">
        <f t="shared" si="2"/>
        <v/>
      </c>
    </row>
    <row r="136" spans="1:5" x14ac:dyDescent="0.25">
      <c r="A136" s="46"/>
      <c r="B136" s="50"/>
      <c r="C136" s="42"/>
      <c r="D136" s="43"/>
      <c r="E136" s="33" t="str">
        <f t="shared" si="2"/>
        <v/>
      </c>
    </row>
    <row r="137" spans="1:5" x14ac:dyDescent="0.25">
      <c r="A137" s="25" t="s">
        <v>78</v>
      </c>
      <c r="B137" s="45"/>
      <c r="C137" s="36"/>
      <c r="D137" s="39"/>
      <c r="E137" s="33" t="str">
        <f t="shared" si="2"/>
        <v/>
      </c>
    </row>
    <row r="138" spans="1:5" x14ac:dyDescent="0.25">
      <c r="A138" s="25" t="s">
        <v>11</v>
      </c>
      <c r="B138" s="45"/>
      <c r="C138" s="36"/>
      <c r="D138" s="39"/>
      <c r="E138" s="33" t="str">
        <f t="shared" si="2"/>
        <v/>
      </c>
    </row>
    <row r="139" spans="1:5" ht="60" x14ac:dyDescent="0.25">
      <c r="A139" s="38" t="s">
        <v>79</v>
      </c>
      <c r="B139" s="45" t="s">
        <v>21</v>
      </c>
      <c r="C139" s="36">
        <v>1</v>
      </c>
      <c r="D139" s="39"/>
      <c r="E139" s="33">
        <f t="shared" si="2"/>
        <v>0</v>
      </c>
    </row>
    <row r="140" spans="1:5" ht="45" x14ac:dyDescent="0.25">
      <c r="A140" s="38" t="s">
        <v>80</v>
      </c>
      <c r="B140" s="45" t="s">
        <v>21</v>
      </c>
      <c r="C140" s="36">
        <v>1</v>
      </c>
      <c r="D140" s="39"/>
      <c r="E140" s="33">
        <f t="shared" si="2"/>
        <v>0</v>
      </c>
    </row>
    <row r="141" spans="1:5" ht="30" x14ac:dyDescent="0.25">
      <c r="A141" s="38" t="s">
        <v>81</v>
      </c>
      <c r="B141" s="45" t="s">
        <v>21</v>
      </c>
      <c r="C141" s="36">
        <v>1</v>
      </c>
      <c r="D141" s="39"/>
      <c r="E141" s="33">
        <f t="shared" si="2"/>
        <v>0</v>
      </c>
    </row>
    <row r="142" spans="1:5" ht="30" x14ac:dyDescent="0.25">
      <c r="A142" s="38" t="s">
        <v>82</v>
      </c>
      <c r="B142" s="45" t="s">
        <v>21</v>
      </c>
      <c r="C142" s="36">
        <v>1</v>
      </c>
      <c r="D142" s="39"/>
      <c r="E142" s="33">
        <f t="shared" si="2"/>
        <v>0</v>
      </c>
    </row>
    <row r="143" spans="1:5" ht="30" x14ac:dyDescent="0.25">
      <c r="A143" s="38" t="s">
        <v>83</v>
      </c>
      <c r="B143" s="45" t="s">
        <v>21</v>
      </c>
      <c r="C143" s="36">
        <v>2</v>
      </c>
      <c r="D143" s="39"/>
      <c r="E143" s="33">
        <f t="shared" si="2"/>
        <v>0</v>
      </c>
    </row>
    <row r="144" spans="1:5" ht="32.25" x14ac:dyDescent="0.25">
      <c r="A144" s="38" t="s">
        <v>400</v>
      </c>
      <c r="B144" s="45" t="s">
        <v>16</v>
      </c>
      <c r="C144" s="36">
        <v>50</v>
      </c>
      <c r="D144" s="39"/>
      <c r="E144" s="33">
        <f t="shared" si="2"/>
        <v>0</v>
      </c>
    </row>
    <row r="145" spans="1:5" x14ac:dyDescent="0.25">
      <c r="A145" s="38" t="s">
        <v>84</v>
      </c>
      <c r="B145" s="45" t="s">
        <v>21</v>
      </c>
      <c r="C145" s="36">
        <v>4</v>
      </c>
      <c r="D145" s="39"/>
      <c r="E145" s="33">
        <f t="shared" si="2"/>
        <v>0</v>
      </c>
    </row>
    <row r="146" spans="1:5" ht="60" x14ac:dyDescent="0.25">
      <c r="A146" s="40" t="s">
        <v>29</v>
      </c>
      <c r="B146" s="35" t="s">
        <v>16</v>
      </c>
      <c r="C146" s="36">
        <v>50</v>
      </c>
      <c r="D146" s="11"/>
      <c r="E146" s="33">
        <f t="shared" si="2"/>
        <v>0</v>
      </c>
    </row>
    <row r="147" spans="1:5" x14ac:dyDescent="0.25">
      <c r="A147" s="12" t="s">
        <v>30</v>
      </c>
      <c r="B147" s="9" t="s">
        <v>16</v>
      </c>
      <c r="C147" s="10">
        <v>20</v>
      </c>
      <c r="D147" s="11"/>
      <c r="E147" s="33">
        <f t="shared" si="2"/>
        <v>0</v>
      </c>
    </row>
    <row r="148" spans="1:5" ht="45" x14ac:dyDescent="0.25">
      <c r="A148" s="38" t="s">
        <v>85</v>
      </c>
      <c r="B148" s="45" t="s">
        <v>8</v>
      </c>
      <c r="C148" s="36">
        <v>1</v>
      </c>
      <c r="D148" s="39"/>
      <c r="E148" s="33">
        <f t="shared" si="2"/>
        <v>0</v>
      </c>
    </row>
    <row r="149" spans="1:5" x14ac:dyDescent="0.25">
      <c r="A149" s="38"/>
      <c r="B149" s="45"/>
      <c r="C149" s="36"/>
      <c r="D149" s="39"/>
      <c r="E149" s="33" t="str">
        <f t="shared" si="2"/>
        <v/>
      </c>
    </row>
    <row r="150" spans="1:5" x14ac:dyDescent="0.25">
      <c r="A150" s="29"/>
      <c r="B150" s="29"/>
      <c r="C150" s="29"/>
      <c r="D150" s="30"/>
      <c r="E150" s="33" t="str">
        <f t="shared" si="2"/>
        <v/>
      </c>
    </row>
    <row r="151" spans="1:5" x14ac:dyDescent="0.25">
      <c r="A151" s="25" t="s">
        <v>86</v>
      </c>
      <c r="B151" s="35"/>
      <c r="C151" s="36"/>
      <c r="D151" s="43"/>
      <c r="E151" s="33" t="str">
        <f t="shared" si="2"/>
        <v/>
      </c>
    </row>
    <row r="152" spans="1:5" x14ac:dyDescent="0.25">
      <c r="A152" s="25" t="s">
        <v>11</v>
      </c>
      <c r="B152" s="35"/>
      <c r="C152" s="36"/>
      <c r="D152" s="43"/>
      <c r="E152" s="33" t="str">
        <f t="shared" si="2"/>
        <v/>
      </c>
    </row>
    <row r="153" spans="1:5" ht="60" x14ac:dyDescent="0.25">
      <c r="A153" s="59" t="s">
        <v>87</v>
      </c>
      <c r="B153" s="36" t="s">
        <v>21</v>
      </c>
      <c r="C153" s="36">
        <v>1</v>
      </c>
      <c r="D153" s="43"/>
      <c r="E153" s="33">
        <f t="shared" si="2"/>
        <v>0</v>
      </c>
    </row>
    <row r="154" spans="1:5" x14ac:dyDescent="0.25">
      <c r="A154" s="59" t="s">
        <v>88</v>
      </c>
      <c r="B154" s="60" t="s">
        <v>21</v>
      </c>
      <c r="C154" s="60">
        <v>1</v>
      </c>
      <c r="D154" s="43"/>
      <c r="E154" s="33">
        <f t="shared" si="2"/>
        <v>0</v>
      </c>
    </row>
    <row r="155" spans="1:5" ht="30" x14ac:dyDescent="0.25">
      <c r="A155" s="59" t="s">
        <v>89</v>
      </c>
      <c r="B155" s="60" t="s">
        <v>21</v>
      </c>
      <c r="C155" s="60">
        <v>1</v>
      </c>
      <c r="D155" s="43"/>
      <c r="E155" s="33">
        <f t="shared" si="2"/>
        <v>0</v>
      </c>
    </row>
    <row r="156" spans="1:5" x14ac:dyDescent="0.25">
      <c r="A156" s="59" t="s">
        <v>90</v>
      </c>
      <c r="B156" s="60" t="s">
        <v>21</v>
      </c>
      <c r="C156" s="36">
        <v>1</v>
      </c>
      <c r="D156" s="43"/>
      <c r="E156" s="33">
        <f t="shared" si="2"/>
        <v>0</v>
      </c>
    </row>
    <row r="157" spans="1:5" x14ac:dyDescent="0.25">
      <c r="A157" s="38" t="s">
        <v>91</v>
      </c>
      <c r="B157" s="45" t="s">
        <v>16</v>
      </c>
      <c r="C157" s="36">
        <v>15</v>
      </c>
      <c r="D157" s="39"/>
      <c r="E157" s="33">
        <f t="shared" si="2"/>
        <v>0</v>
      </c>
    </row>
    <row r="158" spans="1:5" ht="32.25" x14ac:dyDescent="0.25">
      <c r="A158" s="38" t="s">
        <v>374</v>
      </c>
      <c r="B158" s="35" t="s">
        <v>16</v>
      </c>
      <c r="C158" s="36">
        <v>50</v>
      </c>
      <c r="D158" s="39"/>
      <c r="E158" s="33">
        <f t="shared" si="2"/>
        <v>0</v>
      </c>
    </row>
    <row r="159" spans="1:5" ht="60" x14ac:dyDescent="0.25">
      <c r="A159" s="40" t="s">
        <v>29</v>
      </c>
      <c r="B159" s="45" t="s">
        <v>16</v>
      </c>
      <c r="C159" s="36">
        <v>65</v>
      </c>
      <c r="D159" s="11"/>
      <c r="E159" s="33">
        <f t="shared" si="2"/>
        <v>0</v>
      </c>
    </row>
    <row r="160" spans="1:5" x14ac:dyDescent="0.25">
      <c r="A160" s="12" t="s">
        <v>30</v>
      </c>
      <c r="B160" s="9" t="s">
        <v>16</v>
      </c>
      <c r="C160" s="10">
        <v>10</v>
      </c>
      <c r="D160" s="11"/>
      <c r="E160" s="33">
        <f t="shared" si="2"/>
        <v>0</v>
      </c>
    </row>
    <row r="161" spans="1:5" x14ac:dyDescent="0.25">
      <c r="A161" s="38" t="s">
        <v>92</v>
      </c>
      <c r="B161" s="35" t="s">
        <v>21</v>
      </c>
      <c r="C161" s="36">
        <v>1</v>
      </c>
      <c r="D161" s="39"/>
      <c r="E161" s="33">
        <f t="shared" si="2"/>
        <v>0</v>
      </c>
    </row>
    <row r="162" spans="1:5" x14ac:dyDescent="0.25">
      <c r="A162" s="38" t="s">
        <v>93</v>
      </c>
      <c r="B162" s="35" t="s">
        <v>21</v>
      </c>
      <c r="C162" s="36">
        <v>2</v>
      </c>
      <c r="D162" s="39"/>
      <c r="E162" s="33">
        <f t="shared" si="2"/>
        <v>0</v>
      </c>
    </row>
    <row r="163" spans="1:5" x14ac:dyDescent="0.25">
      <c r="A163" s="38"/>
      <c r="B163" s="35"/>
      <c r="C163" s="36"/>
      <c r="D163" s="39"/>
      <c r="E163" s="33" t="str">
        <f t="shared" si="2"/>
        <v/>
      </c>
    </row>
    <row r="164" spans="1:5" x14ac:dyDescent="0.25">
      <c r="A164" s="38"/>
      <c r="B164" s="35"/>
      <c r="C164" s="36"/>
      <c r="D164" s="39"/>
      <c r="E164" s="33" t="str">
        <f t="shared" si="2"/>
        <v/>
      </c>
    </row>
    <row r="165" spans="1:5" x14ac:dyDescent="0.25">
      <c r="A165" s="25" t="s">
        <v>94</v>
      </c>
      <c r="B165" s="45"/>
      <c r="C165" s="36"/>
      <c r="D165" s="61"/>
      <c r="E165" s="33" t="str">
        <f t="shared" si="2"/>
        <v/>
      </c>
    </row>
    <row r="166" spans="1:5" x14ac:dyDescent="0.25">
      <c r="A166" s="25" t="s">
        <v>11</v>
      </c>
      <c r="B166" s="45"/>
      <c r="C166" s="36"/>
      <c r="D166" s="61"/>
      <c r="E166" s="33" t="str">
        <f t="shared" si="2"/>
        <v/>
      </c>
    </row>
    <row r="167" spans="1:5" ht="75" x14ac:dyDescent="0.25">
      <c r="A167" s="38" t="s">
        <v>95</v>
      </c>
      <c r="B167" s="45" t="s">
        <v>21</v>
      </c>
      <c r="C167" s="36">
        <v>1</v>
      </c>
      <c r="D167" s="61"/>
      <c r="E167" s="33">
        <f t="shared" si="2"/>
        <v>0</v>
      </c>
    </row>
    <row r="168" spans="1:5" x14ac:dyDescent="0.25">
      <c r="A168" s="38" t="s">
        <v>96</v>
      </c>
      <c r="B168" s="45" t="s">
        <v>21</v>
      </c>
      <c r="C168" s="36">
        <v>2</v>
      </c>
      <c r="D168" s="61"/>
      <c r="E168" s="33">
        <f t="shared" si="2"/>
        <v>0</v>
      </c>
    </row>
    <row r="169" spans="1:5" x14ac:dyDescent="0.25">
      <c r="A169" s="38" t="s">
        <v>97</v>
      </c>
      <c r="B169" s="45" t="s">
        <v>21</v>
      </c>
      <c r="C169" s="36">
        <v>1</v>
      </c>
      <c r="D169" s="61"/>
      <c r="E169" s="33">
        <f t="shared" si="2"/>
        <v>0</v>
      </c>
    </row>
    <row r="170" spans="1:5" x14ac:dyDescent="0.25">
      <c r="A170" s="38" t="s">
        <v>98</v>
      </c>
      <c r="B170" s="45" t="s">
        <v>21</v>
      </c>
      <c r="C170" s="36">
        <v>1</v>
      </c>
      <c r="D170" s="61"/>
      <c r="E170" s="33">
        <f t="shared" si="2"/>
        <v>0</v>
      </c>
    </row>
    <row r="171" spans="1:5" x14ac:dyDescent="0.25">
      <c r="A171" s="38" t="s">
        <v>99</v>
      </c>
      <c r="B171" s="45" t="s">
        <v>21</v>
      </c>
      <c r="C171" s="36">
        <v>1</v>
      </c>
      <c r="D171" s="61"/>
      <c r="E171" s="33">
        <f t="shared" si="2"/>
        <v>0</v>
      </c>
    </row>
    <row r="172" spans="1:5" ht="45" x14ac:dyDescent="0.25">
      <c r="A172" s="38" t="s">
        <v>100</v>
      </c>
      <c r="B172" s="45" t="s">
        <v>21</v>
      </c>
      <c r="C172" s="36">
        <v>3</v>
      </c>
      <c r="D172" s="61"/>
      <c r="E172" s="33">
        <f t="shared" si="2"/>
        <v>0</v>
      </c>
    </row>
    <row r="173" spans="1:5" ht="30" x14ac:dyDescent="0.25">
      <c r="A173" s="38" t="s">
        <v>101</v>
      </c>
      <c r="B173" s="45" t="s">
        <v>21</v>
      </c>
      <c r="C173" s="36">
        <v>5</v>
      </c>
      <c r="D173" s="61"/>
      <c r="E173" s="33">
        <f t="shared" si="2"/>
        <v>0</v>
      </c>
    </row>
    <row r="174" spans="1:5" ht="30" x14ac:dyDescent="0.25">
      <c r="A174" s="38" t="s">
        <v>365</v>
      </c>
      <c r="B174" s="45" t="s">
        <v>21</v>
      </c>
      <c r="C174" s="36">
        <v>44</v>
      </c>
      <c r="D174" s="61"/>
      <c r="E174" s="33">
        <f t="shared" si="2"/>
        <v>0</v>
      </c>
    </row>
    <row r="175" spans="1:5" x14ac:dyDescent="0.25">
      <c r="A175" s="38" t="s">
        <v>102</v>
      </c>
      <c r="B175" s="45" t="s">
        <v>21</v>
      </c>
      <c r="C175" s="36">
        <v>44</v>
      </c>
      <c r="D175" s="61"/>
      <c r="E175" s="33">
        <f t="shared" si="2"/>
        <v>0</v>
      </c>
    </row>
    <row r="176" spans="1:5" ht="30" x14ac:dyDescent="0.25">
      <c r="A176" s="38" t="s">
        <v>103</v>
      </c>
      <c r="B176" s="45" t="s">
        <v>21</v>
      </c>
      <c r="C176" s="36">
        <v>1</v>
      </c>
      <c r="D176" s="61"/>
      <c r="E176" s="33">
        <f t="shared" si="2"/>
        <v>0</v>
      </c>
    </row>
    <row r="177" spans="1:5" x14ac:dyDescent="0.25">
      <c r="A177" s="38" t="s">
        <v>104</v>
      </c>
      <c r="B177" s="45" t="s">
        <v>21</v>
      </c>
      <c r="C177" s="36">
        <v>1</v>
      </c>
      <c r="D177" s="61"/>
      <c r="E177" s="33">
        <f t="shared" si="2"/>
        <v>0</v>
      </c>
    </row>
    <row r="178" spans="1:5" ht="60" x14ac:dyDescent="0.25">
      <c r="A178" s="40" t="s">
        <v>29</v>
      </c>
      <c r="B178" s="45" t="s">
        <v>16</v>
      </c>
      <c r="C178" s="36">
        <v>2500</v>
      </c>
      <c r="D178" s="11"/>
      <c r="E178" s="33">
        <f t="shared" si="2"/>
        <v>0</v>
      </c>
    </row>
    <row r="179" spans="1:5" ht="17.25" x14ac:dyDescent="0.25">
      <c r="A179" s="62" t="s">
        <v>401</v>
      </c>
      <c r="B179" s="50" t="s">
        <v>16</v>
      </c>
      <c r="C179" s="42">
        <v>2500</v>
      </c>
      <c r="D179" s="63"/>
      <c r="E179" s="33">
        <f t="shared" si="2"/>
        <v>0</v>
      </c>
    </row>
    <row r="180" spans="1:5" x14ac:dyDescent="0.25">
      <c r="A180" s="12" t="s">
        <v>30</v>
      </c>
      <c r="B180" s="9" t="s">
        <v>16</v>
      </c>
      <c r="C180" s="10">
        <v>70</v>
      </c>
      <c r="D180" s="11"/>
      <c r="E180" s="33">
        <f t="shared" si="2"/>
        <v>0</v>
      </c>
    </row>
    <row r="181" spans="1:5" x14ac:dyDescent="0.25">
      <c r="A181" s="62" t="s">
        <v>105</v>
      </c>
      <c r="B181" s="50" t="s">
        <v>8</v>
      </c>
      <c r="C181" s="42">
        <v>1</v>
      </c>
      <c r="D181" s="63"/>
      <c r="E181" s="33">
        <f t="shared" si="2"/>
        <v>0</v>
      </c>
    </row>
    <row r="182" spans="1:5" ht="45" x14ac:dyDescent="0.25">
      <c r="A182" s="62" t="s">
        <v>106</v>
      </c>
      <c r="B182" s="50" t="s">
        <v>8</v>
      </c>
      <c r="C182" s="42">
        <v>1</v>
      </c>
      <c r="D182" s="63"/>
      <c r="E182" s="33">
        <f t="shared" si="2"/>
        <v>0</v>
      </c>
    </row>
    <row r="183" spans="1:5" x14ac:dyDescent="0.25">
      <c r="A183" s="38"/>
      <c r="B183" s="45"/>
      <c r="C183" s="36"/>
      <c r="D183" s="61"/>
      <c r="E183" s="33" t="str">
        <f t="shared" si="2"/>
        <v/>
      </c>
    </row>
    <row r="184" spans="1:5" x14ac:dyDescent="0.25">
      <c r="A184" s="25" t="s">
        <v>107</v>
      </c>
      <c r="B184" s="45"/>
      <c r="C184" s="36"/>
      <c r="D184" s="61"/>
      <c r="E184" s="33" t="str">
        <f t="shared" si="2"/>
        <v/>
      </c>
    </row>
    <row r="185" spans="1:5" x14ac:dyDescent="0.25">
      <c r="A185" s="25" t="s">
        <v>11</v>
      </c>
      <c r="B185" s="45"/>
      <c r="C185" s="36"/>
      <c r="D185" s="61"/>
      <c r="E185" s="33" t="str">
        <f t="shared" si="2"/>
        <v/>
      </c>
    </row>
    <row r="186" spans="1:5" ht="375" x14ac:dyDescent="0.25">
      <c r="A186" s="62" t="s">
        <v>108</v>
      </c>
      <c r="B186" s="29"/>
      <c r="C186" s="29"/>
      <c r="D186" s="30"/>
      <c r="E186" s="33" t="str">
        <f t="shared" si="2"/>
        <v/>
      </c>
    </row>
    <row r="187" spans="1:5" x14ac:dyDescent="0.25">
      <c r="A187" s="29"/>
      <c r="B187" s="29"/>
      <c r="C187" s="29"/>
      <c r="D187" s="30"/>
      <c r="E187" s="33" t="str">
        <f t="shared" si="2"/>
        <v/>
      </c>
    </row>
    <row r="188" spans="1:5" x14ac:dyDescent="0.25">
      <c r="A188" s="25" t="s">
        <v>109</v>
      </c>
      <c r="B188" s="35"/>
      <c r="C188" s="36"/>
      <c r="D188" s="39"/>
      <c r="E188" s="33" t="str">
        <f t="shared" si="2"/>
        <v/>
      </c>
    </row>
    <row r="189" spans="1:5" ht="30" x14ac:dyDescent="0.25">
      <c r="A189" s="38" t="s">
        <v>110</v>
      </c>
      <c r="B189" s="35" t="s">
        <v>21</v>
      </c>
      <c r="C189" s="36">
        <v>1</v>
      </c>
      <c r="D189" s="39"/>
      <c r="E189" s="33">
        <f t="shared" si="2"/>
        <v>0</v>
      </c>
    </row>
    <row r="190" spans="1:5" x14ac:dyDescent="0.25">
      <c r="A190" s="38" t="s">
        <v>111</v>
      </c>
      <c r="B190" s="35" t="s">
        <v>21</v>
      </c>
      <c r="C190" s="36">
        <v>1</v>
      </c>
      <c r="D190" s="39"/>
      <c r="E190" s="33">
        <f t="shared" si="2"/>
        <v>0</v>
      </c>
    </row>
    <row r="191" spans="1:5" x14ac:dyDescent="0.25">
      <c r="A191" s="38" t="s">
        <v>112</v>
      </c>
      <c r="B191" s="35" t="s">
        <v>21</v>
      </c>
      <c r="C191" s="36">
        <v>1</v>
      </c>
      <c r="D191" s="39"/>
      <c r="E191" s="33">
        <f t="shared" si="2"/>
        <v>0</v>
      </c>
    </row>
    <row r="192" spans="1:5" x14ac:dyDescent="0.25">
      <c r="A192" s="38" t="s">
        <v>113</v>
      </c>
      <c r="B192" s="35" t="s">
        <v>21</v>
      </c>
      <c r="C192" s="36">
        <v>6</v>
      </c>
      <c r="D192" s="39"/>
      <c r="E192" s="33">
        <f t="shared" si="2"/>
        <v>0</v>
      </c>
    </row>
    <row r="193" spans="1:5" x14ac:dyDescent="0.25">
      <c r="A193" s="38" t="s">
        <v>114</v>
      </c>
      <c r="B193" s="35" t="s">
        <v>21</v>
      </c>
      <c r="C193" s="36">
        <v>2</v>
      </c>
      <c r="D193" s="39"/>
      <c r="E193" s="33">
        <f t="shared" si="2"/>
        <v>0</v>
      </c>
    </row>
    <row r="194" spans="1:5" x14ac:dyDescent="0.25">
      <c r="A194" s="38" t="s">
        <v>115</v>
      </c>
      <c r="B194" s="35" t="s">
        <v>21</v>
      </c>
      <c r="C194" s="36">
        <v>1</v>
      </c>
      <c r="D194" s="39"/>
      <c r="E194" s="33">
        <f t="shared" si="2"/>
        <v>0</v>
      </c>
    </row>
    <row r="195" spans="1:5" ht="60" x14ac:dyDescent="0.25">
      <c r="A195" s="38" t="s">
        <v>366</v>
      </c>
      <c r="B195" s="35" t="s">
        <v>21</v>
      </c>
      <c r="C195" s="36">
        <v>1</v>
      </c>
      <c r="D195" s="39"/>
      <c r="E195" s="33">
        <f t="shared" si="2"/>
        <v>0</v>
      </c>
    </row>
    <row r="196" spans="1:5" x14ac:dyDescent="0.25">
      <c r="A196" s="38" t="s">
        <v>116</v>
      </c>
      <c r="B196" s="35" t="s">
        <v>21</v>
      </c>
      <c r="C196" s="36">
        <v>1</v>
      </c>
      <c r="D196" s="39"/>
      <c r="E196" s="33">
        <f t="shared" si="2"/>
        <v>0</v>
      </c>
    </row>
    <row r="197" spans="1:5" ht="30" x14ac:dyDescent="0.25">
      <c r="A197" s="38" t="s">
        <v>117</v>
      </c>
      <c r="B197" s="35" t="s">
        <v>21</v>
      </c>
      <c r="C197" s="36">
        <v>1</v>
      </c>
      <c r="D197" s="39"/>
      <c r="E197" s="33">
        <f t="shared" si="2"/>
        <v>0</v>
      </c>
    </row>
    <row r="198" spans="1:5" ht="30" x14ac:dyDescent="0.25">
      <c r="A198" s="38" t="s">
        <v>118</v>
      </c>
      <c r="B198" s="45" t="s">
        <v>21</v>
      </c>
      <c r="C198" s="36">
        <v>1</v>
      </c>
      <c r="D198" s="64"/>
      <c r="E198" s="33">
        <f t="shared" ref="E198:E261" si="3">IF(C198="","",C198*D198)</f>
        <v>0</v>
      </c>
    </row>
    <row r="199" spans="1:5" ht="30" x14ac:dyDescent="0.25">
      <c r="A199" s="38" t="s">
        <v>119</v>
      </c>
      <c r="B199" s="45" t="s">
        <v>21</v>
      </c>
      <c r="C199" s="36">
        <v>1</v>
      </c>
      <c r="D199" s="64"/>
      <c r="E199" s="33">
        <f t="shared" si="3"/>
        <v>0</v>
      </c>
    </row>
    <row r="200" spans="1:5" ht="30" x14ac:dyDescent="0.25">
      <c r="A200" s="38" t="s">
        <v>120</v>
      </c>
      <c r="B200" s="45" t="s">
        <v>21</v>
      </c>
      <c r="C200" s="36">
        <v>1</v>
      </c>
      <c r="D200" s="64"/>
      <c r="E200" s="33">
        <f t="shared" si="3"/>
        <v>0</v>
      </c>
    </row>
    <row r="201" spans="1:5" ht="30" x14ac:dyDescent="0.25">
      <c r="A201" s="38" t="s">
        <v>121</v>
      </c>
      <c r="B201" s="35" t="s">
        <v>21</v>
      </c>
      <c r="C201" s="36">
        <v>4</v>
      </c>
      <c r="D201" s="35"/>
      <c r="E201" s="33">
        <f t="shared" si="3"/>
        <v>0</v>
      </c>
    </row>
    <row r="202" spans="1:5" x14ac:dyDescent="0.25">
      <c r="A202" s="38" t="s">
        <v>122</v>
      </c>
      <c r="B202" s="35" t="s">
        <v>21</v>
      </c>
      <c r="C202" s="36">
        <v>2</v>
      </c>
      <c r="D202" s="35"/>
      <c r="E202" s="33">
        <f t="shared" si="3"/>
        <v>0</v>
      </c>
    </row>
    <row r="203" spans="1:5" ht="30" x14ac:dyDescent="0.25">
      <c r="A203" s="38" t="s">
        <v>123</v>
      </c>
      <c r="B203" s="35" t="s">
        <v>21</v>
      </c>
      <c r="C203" s="36">
        <v>2</v>
      </c>
      <c r="D203" s="35"/>
      <c r="E203" s="33">
        <f t="shared" si="3"/>
        <v>0</v>
      </c>
    </row>
    <row r="204" spans="1:5" ht="30" x14ac:dyDescent="0.25">
      <c r="A204" s="38" t="s">
        <v>124</v>
      </c>
      <c r="B204" s="35" t="s">
        <v>21</v>
      </c>
      <c r="C204" s="36">
        <v>4</v>
      </c>
      <c r="D204" s="35"/>
      <c r="E204" s="33">
        <f t="shared" si="3"/>
        <v>0</v>
      </c>
    </row>
    <row r="205" spans="1:5" x14ac:dyDescent="0.25">
      <c r="A205" s="38" t="s">
        <v>125</v>
      </c>
      <c r="B205" s="35" t="s">
        <v>21</v>
      </c>
      <c r="C205" s="36">
        <v>2</v>
      </c>
      <c r="D205" s="35"/>
      <c r="E205" s="33">
        <f t="shared" si="3"/>
        <v>0</v>
      </c>
    </row>
    <row r="206" spans="1:5" x14ac:dyDescent="0.25">
      <c r="A206" s="38" t="s">
        <v>126</v>
      </c>
      <c r="B206" s="35" t="s">
        <v>21</v>
      </c>
      <c r="C206" s="36">
        <v>4</v>
      </c>
      <c r="D206" s="35"/>
      <c r="E206" s="33">
        <f t="shared" si="3"/>
        <v>0</v>
      </c>
    </row>
    <row r="207" spans="1:5" x14ac:dyDescent="0.25">
      <c r="A207" s="38" t="s">
        <v>127</v>
      </c>
      <c r="B207" s="35" t="s">
        <v>21</v>
      </c>
      <c r="C207" s="36">
        <v>8</v>
      </c>
      <c r="D207" s="39"/>
      <c r="E207" s="33">
        <f t="shared" si="3"/>
        <v>0</v>
      </c>
    </row>
    <row r="208" spans="1:5" x14ac:dyDescent="0.25">
      <c r="A208" s="38" t="s">
        <v>128</v>
      </c>
      <c r="B208" s="45" t="s">
        <v>21</v>
      </c>
      <c r="C208" s="36">
        <v>4</v>
      </c>
      <c r="D208" s="39"/>
      <c r="E208" s="33">
        <f t="shared" si="3"/>
        <v>0</v>
      </c>
    </row>
    <row r="209" spans="1:5" x14ac:dyDescent="0.25">
      <c r="A209" s="38" t="s">
        <v>129</v>
      </c>
      <c r="B209" s="45" t="s">
        <v>21</v>
      </c>
      <c r="C209" s="36">
        <v>3</v>
      </c>
      <c r="D209" s="39"/>
      <c r="E209" s="33">
        <f t="shared" si="3"/>
        <v>0</v>
      </c>
    </row>
    <row r="210" spans="1:5" x14ac:dyDescent="0.25">
      <c r="A210" s="38" t="s">
        <v>130</v>
      </c>
      <c r="B210" s="45" t="s">
        <v>21</v>
      </c>
      <c r="C210" s="36">
        <v>9</v>
      </c>
      <c r="D210" s="39"/>
      <c r="E210" s="33">
        <f t="shared" si="3"/>
        <v>0</v>
      </c>
    </row>
    <row r="211" spans="1:5" x14ac:dyDescent="0.25">
      <c r="A211" s="38" t="s">
        <v>131</v>
      </c>
      <c r="B211" s="45" t="s">
        <v>21</v>
      </c>
      <c r="C211" s="36">
        <v>6</v>
      </c>
      <c r="D211" s="39"/>
      <c r="E211" s="33">
        <f t="shared" si="3"/>
        <v>0</v>
      </c>
    </row>
    <row r="212" spans="1:5" x14ac:dyDescent="0.25">
      <c r="A212" s="38" t="s">
        <v>132</v>
      </c>
      <c r="B212" s="45" t="s">
        <v>21</v>
      </c>
      <c r="C212" s="36">
        <v>2</v>
      </c>
      <c r="D212" s="39"/>
      <c r="E212" s="33">
        <f t="shared" si="3"/>
        <v>0</v>
      </c>
    </row>
    <row r="213" spans="1:5" x14ac:dyDescent="0.25">
      <c r="A213" s="38" t="s">
        <v>133</v>
      </c>
      <c r="B213" s="45" t="s">
        <v>21</v>
      </c>
      <c r="C213" s="36">
        <v>2</v>
      </c>
      <c r="D213" s="39"/>
      <c r="E213" s="33">
        <f t="shared" si="3"/>
        <v>0</v>
      </c>
    </row>
    <row r="214" spans="1:5" x14ac:dyDescent="0.25">
      <c r="A214" s="38" t="s">
        <v>134</v>
      </c>
      <c r="B214" s="45" t="s">
        <v>21</v>
      </c>
      <c r="C214" s="36">
        <v>4</v>
      </c>
      <c r="D214" s="39"/>
      <c r="E214" s="33">
        <f t="shared" si="3"/>
        <v>0</v>
      </c>
    </row>
    <row r="215" spans="1:5" x14ac:dyDescent="0.25">
      <c r="A215" s="38" t="s">
        <v>135</v>
      </c>
      <c r="B215" s="45" t="s">
        <v>21</v>
      </c>
      <c r="C215" s="36">
        <v>1</v>
      </c>
      <c r="D215" s="39"/>
      <c r="E215" s="33">
        <f t="shared" si="3"/>
        <v>0</v>
      </c>
    </row>
    <row r="216" spans="1:5" x14ac:dyDescent="0.25">
      <c r="A216" s="38" t="s">
        <v>136</v>
      </c>
      <c r="B216" s="45" t="s">
        <v>21</v>
      </c>
      <c r="C216" s="36">
        <v>1</v>
      </c>
      <c r="D216" s="39"/>
      <c r="E216" s="33">
        <f t="shared" si="3"/>
        <v>0</v>
      </c>
    </row>
    <row r="217" spans="1:5" x14ac:dyDescent="0.25">
      <c r="A217" s="38" t="s">
        <v>137</v>
      </c>
      <c r="B217" s="45" t="s">
        <v>21</v>
      </c>
      <c r="C217" s="36">
        <v>1</v>
      </c>
      <c r="D217" s="39"/>
      <c r="E217" s="33">
        <f t="shared" si="3"/>
        <v>0</v>
      </c>
    </row>
    <row r="218" spans="1:5" x14ac:dyDescent="0.25">
      <c r="A218" s="38" t="s">
        <v>138</v>
      </c>
      <c r="B218" s="45" t="s">
        <v>21</v>
      </c>
      <c r="C218" s="36">
        <v>1</v>
      </c>
      <c r="D218" s="39"/>
      <c r="E218" s="33">
        <f t="shared" si="3"/>
        <v>0</v>
      </c>
    </row>
    <row r="219" spans="1:5" x14ac:dyDescent="0.25">
      <c r="A219" s="38" t="s">
        <v>139</v>
      </c>
      <c r="B219" s="45" t="s">
        <v>21</v>
      </c>
      <c r="C219" s="36">
        <v>1</v>
      </c>
      <c r="D219" s="39"/>
      <c r="E219" s="33">
        <f t="shared" si="3"/>
        <v>0</v>
      </c>
    </row>
    <row r="220" spans="1:5" x14ac:dyDescent="0.25">
      <c r="A220" s="38" t="s">
        <v>140</v>
      </c>
      <c r="B220" s="45" t="s">
        <v>21</v>
      </c>
      <c r="C220" s="36">
        <v>20</v>
      </c>
      <c r="D220" s="39"/>
      <c r="E220" s="33">
        <f t="shared" si="3"/>
        <v>0</v>
      </c>
    </row>
    <row r="221" spans="1:5" x14ac:dyDescent="0.25">
      <c r="A221" s="38" t="s">
        <v>141</v>
      </c>
      <c r="B221" s="45" t="s">
        <v>21</v>
      </c>
      <c r="C221" s="36">
        <v>20</v>
      </c>
      <c r="D221" s="39"/>
      <c r="E221" s="33">
        <f t="shared" si="3"/>
        <v>0</v>
      </c>
    </row>
    <row r="222" spans="1:5" x14ac:dyDescent="0.25">
      <c r="A222" s="38" t="s">
        <v>142</v>
      </c>
      <c r="B222" s="45" t="s">
        <v>21</v>
      </c>
      <c r="C222" s="36">
        <v>4</v>
      </c>
      <c r="D222" s="39"/>
      <c r="E222" s="33">
        <f t="shared" si="3"/>
        <v>0</v>
      </c>
    </row>
    <row r="223" spans="1:5" x14ac:dyDescent="0.25">
      <c r="A223" s="38" t="s">
        <v>143</v>
      </c>
      <c r="B223" s="45" t="s">
        <v>21</v>
      </c>
      <c r="C223" s="36">
        <v>2</v>
      </c>
      <c r="D223" s="39"/>
      <c r="E223" s="33">
        <f t="shared" si="3"/>
        <v>0</v>
      </c>
    </row>
    <row r="224" spans="1:5" x14ac:dyDescent="0.25">
      <c r="A224" s="44" t="s">
        <v>144</v>
      </c>
      <c r="B224" s="50" t="s">
        <v>21</v>
      </c>
      <c r="C224" s="10">
        <v>1</v>
      </c>
      <c r="D224" s="43"/>
      <c r="E224" s="33">
        <f t="shared" si="3"/>
        <v>0</v>
      </c>
    </row>
    <row r="225" spans="1:5" x14ac:dyDescent="0.25">
      <c r="A225" s="44" t="s">
        <v>145</v>
      </c>
      <c r="B225" s="50" t="s">
        <v>16</v>
      </c>
      <c r="C225" s="10">
        <v>10</v>
      </c>
      <c r="D225" s="43"/>
      <c r="E225" s="33">
        <f t="shared" si="3"/>
        <v>0</v>
      </c>
    </row>
    <row r="226" spans="1:5" x14ac:dyDescent="0.25">
      <c r="A226" s="5" t="s">
        <v>146</v>
      </c>
      <c r="B226" s="50" t="s">
        <v>21</v>
      </c>
      <c r="C226" s="10">
        <v>50</v>
      </c>
      <c r="D226" s="43"/>
      <c r="E226" s="33">
        <f t="shared" si="3"/>
        <v>0</v>
      </c>
    </row>
    <row r="227" spans="1:5" x14ac:dyDescent="0.25">
      <c r="A227" s="38" t="s">
        <v>147</v>
      </c>
      <c r="B227" s="36" t="s">
        <v>21</v>
      </c>
      <c r="C227" s="65">
        <v>1</v>
      </c>
      <c r="D227" s="61"/>
      <c r="E227" s="33">
        <f t="shared" si="3"/>
        <v>0</v>
      </c>
    </row>
    <row r="228" spans="1:5" x14ac:dyDescent="0.25">
      <c r="A228" s="38" t="s">
        <v>148</v>
      </c>
      <c r="B228" s="36" t="s">
        <v>8</v>
      </c>
      <c r="C228" s="65">
        <v>1</v>
      </c>
      <c r="D228" s="61"/>
      <c r="E228" s="33">
        <f t="shared" si="3"/>
        <v>0</v>
      </c>
    </row>
    <row r="229" spans="1:5" x14ac:dyDescent="0.25">
      <c r="A229" s="38" t="s">
        <v>149</v>
      </c>
      <c r="B229" s="36" t="s">
        <v>6</v>
      </c>
      <c r="C229" s="65">
        <v>10</v>
      </c>
      <c r="D229" s="61"/>
      <c r="E229" s="33">
        <f t="shared" si="3"/>
        <v>0</v>
      </c>
    </row>
    <row r="230" spans="1:5" x14ac:dyDescent="0.25">
      <c r="A230" s="38" t="s">
        <v>150</v>
      </c>
      <c r="B230" s="36" t="s">
        <v>6</v>
      </c>
      <c r="C230" s="65">
        <v>8</v>
      </c>
      <c r="D230" s="61"/>
      <c r="E230" s="33">
        <f t="shared" si="3"/>
        <v>0</v>
      </c>
    </row>
    <row r="231" spans="1:5" x14ac:dyDescent="0.25">
      <c r="A231" s="46"/>
      <c r="B231" s="41"/>
      <c r="C231" s="47"/>
      <c r="D231" s="48"/>
      <c r="E231" s="33" t="str">
        <f t="shared" si="3"/>
        <v/>
      </c>
    </row>
    <row r="232" spans="1:5" x14ac:dyDescent="0.25">
      <c r="A232" s="29"/>
      <c r="B232" s="29"/>
      <c r="C232" s="29"/>
      <c r="D232" s="30"/>
      <c r="E232" s="33" t="str">
        <f t="shared" si="3"/>
        <v/>
      </c>
    </row>
    <row r="233" spans="1:5" x14ac:dyDescent="0.25">
      <c r="A233" s="25" t="s">
        <v>151</v>
      </c>
      <c r="B233" s="29"/>
      <c r="C233" s="29"/>
      <c r="D233" s="30"/>
      <c r="E233" s="33" t="str">
        <f t="shared" si="3"/>
        <v/>
      </c>
    </row>
    <row r="234" spans="1:5" ht="60" x14ac:dyDescent="0.25">
      <c r="A234" s="44" t="s">
        <v>152</v>
      </c>
      <c r="B234" s="45" t="s">
        <v>21</v>
      </c>
      <c r="C234" s="36">
        <v>1</v>
      </c>
      <c r="D234" s="39"/>
      <c r="E234" s="33">
        <f t="shared" si="3"/>
        <v>0</v>
      </c>
    </row>
    <row r="235" spans="1:5" x14ac:dyDescent="0.25">
      <c r="A235" s="38" t="s">
        <v>153</v>
      </c>
      <c r="B235" s="45" t="s">
        <v>8</v>
      </c>
      <c r="C235" s="36">
        <v>1</v>
      </c>
      <c r="D235" s="39"/>
      <c r="E235" s="33">
        <f t="shared" si="3"/>
        <v>0</v>
      </c>
    </row>
    <row r="236" spans="1:5" ht="45" x14ac:dyDescent="0.25">
      <c r="A236" s="38" t="s">
        <v>367</v>
      </c>
      <c r="B236" s="45" t="s">
        <v>21</v>
      </c>
      <c r="C236" s="36">
        <v>1</v>
      </c>
      <c r="D236" s="39"/>
      <c r="E236" s="33">
        <f t="shared" si="3"/>
        <v>0</v>
      </c>
    </row>
    <row r="237" spans="1:5" ht="45" x14ac:dyDescent="0.25">
      <c r="A237" s="38" t="s">
        <v>368</v>
      </c>
      <c r="B237" s="45" t="s">
        <v>21</v>
      </c>
      <c r="C237" s="36">
        <v>1</v>
      </c>
      <c r="D237" s="39"/>
      <c r="E237" s="33">
        <f t="shared" si="3"/>
        <v>0</v>
      </c>
    </row>
    <row r="238" spans="1:5" x14ac:dyDescent="0.25">
      <c r="A238" s="38" t="s">
        <v>154</v>
      </c>
      <c r="B238" s="45" t="s">
        <v>21</v>
      </c>
      <c r="C238" s="36">
        <v>1</v>
      </c>
      <c r="D238" s="39"/>
      <c r="E238" s="33">
        <f t="shared" si="3"/>
        <v>0</v>
      </c>
    </row>
    <row r="239" spans="1:5" x14ac:dyDescent="0.25">
      <c r="A239" s="38" t="s">
        <v>155</v>
      </c>
      <c r="B239" s="45" t="s">
        <v>21</v>
      </c>
      <c r="C239" s="36">
        <v>12</v>
      </c>
      <c r="D239" s="39"/>
      <c r="E239" s="33">
        <f t="shared" si="3"/>
        <v>0</v>
      </c>
    </row>
    <row r="240" spans="1:5" x14ac:dyDescent="0.25">
      <c r="A240" s="38" t="s">
        <v>156</v>
      </c>
      <c r="B240" s="45" t="s">
        <v>21</v>
      </c>
      <c r="C240" s="36">
        <v>2</v>
      </c>
      <c r="D240" s="39"/>
      <c r="E240" s="33">
        <f t="shared" si="3"/>
        <v>0</v>
      </c>
    </row>
    <row r="241" spans="1:5" x14ac:dyDescent="0.25">
      <c r="A241" s="38" t="s">
        <v>157</v>
      </c>
      <c r="B241" s="45" t="s">
        <v>21</v>
      </c>
      <c r="C241" s="36">
        <v>13</v>
      </c>
      <c r="D241" s="39"/>
      <c r="E241" s="33">
        <f t="shared" si="3"/>
        <v>0</v>
      </c>
    </row>
    <row r="242" spans="1:5" x14ac:dyDescent="0.25">
      <c r="A242" s="38" t="s">
        <v>158</v>
      </c>
      <c r="B242" s="45" t="s">
        <v>21</v>
      </c>
      <c r="C242" s="36">
        <v>2</v>
      </c>
      <c r="D242" s="39"/>
      <c r="E242" s="33">
        <f t="shared" si="3"/>
        <v>0</v>
      </c>
    </row>
    <row r="243" spans="1:5" ht="30" x14ac:dyDescent="0.25">
      <c r="A243" s="38" t="s">
        <v>159</v>
      </c>
      <c r="B243" s="45" t="s">
        <v>21</v>
      </c>
      <c r="C243" s="36">
        <v>0</v>
      </c>
      <c r="D243" s="39"/>
      <c r="E243" s="33">
        <f t="shared" si="3"/>
        <v>0</v>
      </c>
    </row>
    <row r="244" spans="1:5" x14ac:dyDescent="0.25">
      <c r="A244" s="38" t="s">
        <v>160</v>
      </c>
      <c r="B244" s="45" t="s">
        <v>21</v>
      </c>
      <c r="C244" s="36">
        <v>3</v>
      </c>
      <c r="D244" s="39"/>
      <c r="E244" s="33">
        <f t="shared" si="3"/>
        <v>0</v>
      </c>
    </row>
    <row r="245" spans="1:5" x14ac:dyDescent="0.25">
      <c r="A245" s="38" t="s">
        <v>147</v>
      </c>
      <c r="B245" s="36" t="s">
        <v>21</v>
      </c>
      <c r="C245" s="65">
        <v>1</v>
      </c>
      <c r="D245" s="61"/>
      <c r="E245" s="33">
        <f t="shared" si="3"/>
        <v>0</v>
      </c>
    </row>
    <row r="246" spans="1:5" x14ac:dyDescent="0.25">
      <c r="A246" s="38" t="s">
        <v>148</v>
      </c>
      <c r="B246" s="36" t="s">
        <v>8</v>
      </c>
      <c r="C246" s="65">
        <v>1</v>
      </c>
      <c r="D246" s="61"/>
      <c r="E246" s="33">
        <f t="shared" si="3"/>
        <v>0</v>
      </c>
    </row>
    <row r="247" spans="1:5" x14ac:dyDescent="0.25">
      <c r="A247" s="38" t="s">
        <v>149</v>
      </c>
      <c r="B247" s="36" t="s">
        <v>6</v>
      </c>
      <c r="C247" s="65">
        <v>8</v>
      </c>
      <c r="D247" s="61"/>
      <c r="E247" s="33">
        <f t="shared" si="3"/>
        <v>0</v>
      </c>
    </row>
    <row r="248" spans="1:5" x14ac:dyDescent="0.25">
      <c r="A248" s="38" t="s">
        <v>150</v>
      </c>
      <c r="B248" s="36" t="s">
        <v>6</v>
      </c>
      <c r="C248" s="65">
        <v>4</v>
      </c>
      <c r="D248" s="61"/>
      <c r="E248" s="33">
        <f t="shared" si="3"/>
        <v>0</v>
      </c>
    </row>
    <row r="249" spans="1:5" x14ac:dyDescent="0.25">
      <c r="A249" s="29"/>
      <c r="B249" s="29"/>
      <c r="C249" s="29"/>
      <c r="D249" s="30"/>
      <c r="E249" s="33" t="str">
        <f t="shared" si="3"/>
        <v/>
      </c>
    </row>
    <row r="250" spans="1:5" x14ac:dyDescent="0.25">
      <c r="A250" s="29"/>
      <c r="B250" s="29"/>
      <c r="C250" s="29"/>
      <c r="D250" s="30"/>
      <c r="E250" s="33" t="str">
        <f t="shared" si="3"/>
        <v/>
      </c>
    </row>
    <row r="251" spans="1:5" x14ac:dyDescent="0.25">
      <c r="A251" s="25" t="s">
        <v>161</v>
      </c>
      <c r="B251" s="29"/>
      <c r="C251" s="29"/>
      <c r="D251" s="30"/>
      <c r="E251" s="33" t="str">
        <f t="shared" si="3"/>
        <v/>
      </c>
    </row>
    <row r="252" spans="1:5" ht="60" x14ac:dyDescent="0.25">
      <c r="A252" s="44" t="s">
        <v>152</v>
      </c>
      <c r="B252" s="45" t="s">
        <v>21</v>
      </c>
      <c r="C252" s="36">
        <v>1</v>
      </c>
      <c r="D252" s="39"/>
      <c r="E252" s="33">
        <f t="shared" si="3"/>
        <v>0</v>
      </c>
    </row>
    <row r="253" spans="1:5" x14ac:dyDescent="0.25">
      <c r="A253" s="38" t="s">
        <v>153</v>
      </c>
      <c r="B253" s="45" t="s">
        <v>8</v>
      </c>
      <c r="C253" s="36">
        <v>1</v>
      </c>
      <c r="D253" s="39"/>
      <c r="E253" s="33">
        <f t="shared" si="3"/>
        <v>0</v>
      </c>
    </row>
    <row r="254" spans="1:5" ht="45" x14ac:dyDescent="0.25">
      <c r="A254" s="38" t="s">
        <v>367</v>
      </c>
      <c r="B254" s="45" t="s">
        <v>21</v>
      </c>
      <c r="C254" s="36">
        <v>1</v>
      </c>
      <c r="D254" s="39"/>
      <c r="E254" s="33">
        <f t="shared" si="3"/>
        <v>0</v>
      </c>
    </row>
    <row r="255" spans="1:5" ht="45" x14ac:dyDescent="0.25">
      <c r="A255" s="38" t="s">
        <v>368</v>
      </c>
      <c r="B255" s="45" t="s">
        <v>21</v>
      </c>
      <c r="C255" s="36">
        <v>1</v>
      </c>
      <c r="D255" s="39"/>
      <c r="E255" s="33">
        <f t="shared" si="3"/>
        <v>0</v>
      </c>
    </row>
    <row r="256" spans="1:5" x14ac:dyDescent="0.25">
      <c r="A256" s="38" t="s">
        <v>154</v>
      </c>
      <c r="B256" s="45" t="s">
        <v>21</v>
      </c>
      <c r="C256" s="36">
        <v>1</v>
      </c>
      <c r="D256" s="39"/>
      <c r="E256" s="33">
        <f t="shared" si="3"/>
        <v>0</v>
      </c>
    </row>
    <row r="257" spans="1:5" x14ac:dyDescent="0.25">
      <c r="A257" s="38" t="s">
        <v>155</v>
      </c>
      <c r="B257" s="45" t="s">
        <v>21</v>
      </c>
      <c r="C257" s="36">
        <v>11</v>
      </c>
      <c r="D257" s="39"/>
      <c r="E257" s="33">
        <f t="shared" si="3"/>
        <v>0</v>
      </c>
    </row>
    <row r="258" spans="1:5" x14ac:dyDescent="0.25">
      <c r="A258" s="38" t="s">
        <v>156</v>
      </c>
      <c r="B258" s="45" t="s">
        <v>21</v>
      </c>
      <c r="C258" s="36">
        <v>1</v>
      </c>
      <c r="D258" s="39"/>
      <c r="E258" s="33">
        <f t="shared" si="3"/>
        <v>0</v>
      </c>
    </row>
    <row r="259" spans="1:5" x14ac:dyDescent="0.25">
      <c r="A259" s="38" t="s">
        <v>157</v>
      </c>
      <c r="B259" s="45" t="s">
        <v>21</v>
      </c>
      <c r="C259" s="36">
        <v>9</v>
      </c>
      <c r="D259" s="39"/>
      <c r="E259" s="33">
        <f t="shared" si="3"/>
        <v>0</v>
      </c>
    </row>
    <row r="260" spans="1:5" x14ac:dyDescent="0.25">
      <c r="A260" s="38" t="s">
        <v>158</v>
      </c>
      <c r="B260" s="45" t="s">
        <v>21</v>
      </c>
      <c r="C260" s="36">
        <v>1</v>
      </c>
      <c r="D260" s="39"/>
      <c r="E260" s="33">
        <f t="shared" si="3"/>
        <v>0</v>
      </c>
    </row>
    <row r="261" spans="1:5" x14ac:dyDescent="0.25">
      <c r="A261" s="38" t="s">
        <v>162</v>
      </c>
      <c r="B261" s="45" t="s">
        <v>21</v>
      </c>
      <c r="C261" s="36">
        <v>1</v>
      </c>
      <c r="D261" s="39"/>
      <c r="E261" s="33">
        <f t="shared" si="3"/>
        <v>0</v>
      </c>
    </row>
    <row r="262" spans="1:5" x14ac:dyDescent="0.25">
      <c r="A262" s="38" t="s">
        <v>163</v>
      </c>
      <c r="B262" s="45" t="s">
        <v>21</v>
      </c>
      <c r="C262" s="36">
        <v>1</v>
      </c>
      <c r="D262" s="39"/>
      <c r="E262" s="33">
        <f t="shared" ref="E262:E325" si="4">IF(C262="","",C262*D262)</f>
        <v>0</v>
      </c>
    </row>
    <row r="263" spans="1:5" x14ac:dyDescent="0.25">
      <c r="A263" s="38" t="s">
        <v>160</v>
      </c>
      <c r="B263" s="45" t="s">
        <v>21</v>
      </c>
      <c r="C263" s="36">
        <v>2</v>
      </c>
      <c r="D263" s="39"/>
      <c r="E263" s="33">
        <f t="shared" si="4"/>
        <v>0</v>
      </c>
    </row>
    <row r="264" spans="1:5" x14ac:dyDescent="0.25">
      <c r="A264" s="38" t="s">
        <v>147</v>
      </c>
      <c r="B264" s="36" t="s">
        <v>21</v>
      </c>
      <c r="C264" s="65">
        <v>1</v>
      </c>
      <c r="D264" s="61"/>
      <c r="E264" s="33">
        <f t="shared" si="4"/>
        <v>0</v>
      </c>
    </row>
    <row r="265" spans="1:5" x14ac:dyDescent="0.25">
      <c r="A265" s="38" t="s">
        <v>148</v>
      </c>
      <c r="B265" s="36" t="s">
        <v>8</v>
      </c>
      <c r="C265" s="65">
        <v>1</v>
      </c>
      <c r="D265" s="61"/>
      <c r="E265" s="33">
        <f t="shared" si="4"/>
        <v>0</v>
      </c>
    </row>
    <row r="266" spans="1:5" x14ac:dyDescent="0.25">
      <c r="A266" s="38" t="s">
        <v>149</v>
      </c>
      <c r="B266" s="36" t="s">
        <v>6</v>
      </c>
      <c r="C266" s="65">
        <v>8</v>
      </c>
      <c r="D266" s="61"/>
      <c r="E266" s="33">
        <f t="shared" si="4"/>
        <v>0</v>
      </c>
    </row>
    <row r="267" spans="1:5" x14ac:dyDescent="0.25">
      <c r="A267" s="38" t="s">
        <v>150</v>
      </c>
      <c r="B267" s="36" t="s">
        <v>6</v>
      </c>
      <c r="C267" s="65">
        <v>4</v>
      </c>
      <c r="D267" s="61"/>
      <c r="E267" s="33">
        <f t="shared" si="4"/>
        <v>0</v>
      </c>
    </row>
    <row r="268" spans="1:5" x14ac:dyDescent="0.25">
      <c r="A268" s="29"/>
      <c r="B268" s="29"/>
      <c r="C268" s="29"/>
      <c r="D268" s="30"/>
      <c r="E268" s="33" t="str">
        <f t="shared" si="4"/>
        <v/>
      </c>
    </row>
    <row r="269" spans="1:5" x14ac:dyDescent="0.25">
      <c r="A269" s="29"/>
      <c r="B269" s="29"/>
      <c r="C269" s="29"/>
      <c r="D269" s="30"/>
      <c r="E269" s="33" t="str">
        <f t="shared" si="4"/>
        <v/>
      </c>
    </row>
    <row r="270" spans="1:5" x14ac:dyDescent="0.25">
      <c r="A270" s="25" t="s">
        <v>164</v>
      </c>
      <c r="B270" s="29"/>
      <c r="C270" s="29"/>
      <c r="D270" s="30"/>
      <c r="E270" s="33" t="str">
        <f t="shared" si="4"/>
        <v/>
      </c>
    </row>
    <row r="271" spans="1:5" ht="60" x14ac:dyDescent="0.25">
      <c r="A271" s="44" t="s">
        <v>165</v>
      </c>
      <c r="B271" s="45" t="s">
        <v>21</v>
      </c>
      <c r="C271" s="36">
        <v>1</v>
      </c>
      <c r="D271" s="39"/>
      <c r="E271" s="33">
        <f t="shared" si="4"/>
        <v>0</v>
      </c>
    </row>
    <row r="272" spans="1:5" x14ac:dyDescent="0.25">
      <c r="A272" s="38" t="s">
        <v>153</v>
      </c>
      <c r="B272" s="45" t="s">
        <v>8</v>
      </c>
      <c r="C272" s="36">
        <v>1</v>
      </c>
      <c r="D272" s="39"/>
      <c r="E272" s="33">
        <f t="shared" si="4"/>
        <v>0</v>
      </c>
    </row>
    <row r="273" spans="1:5" ht="45" x14ac:dyDescent="0.25">
      <c r="A273" s="38" t="s">
        <v>367</v>
      </c>
      <c r="B273" s="45" t="s">
        <v>21</v>
      </c>
      <c r="C273" s="36">
        <v>1</v>
      </c>
      <c r="D273" s="39"/>
      <c r="E273" s="33">
        <f t="shared" si="4"/>
        <v>0</v>
      </c>
    </row>
    <row r="274" spans="1:5" ht="45" x14ac:dyDescent="0.25">
      <c r="A274" s="38" t="s">
        <v>368</v>
      </c>
      <c r="B274" s="45" t="s">
        <v>21</v>
      </c>
      <c r="C274" s="36">
        <v>1</v>
      </c>
      <c r="D274" s="39"/>
      <c r="E274" s="33">
        <f t="shared" si="4"/>
        <v>0</v>
      </c>
    </row>
    <row r="275" spans="1:5" x14ac:dyDescent="0.25">
      <c r="A275" s="38" t="s">
        <v>154</v>
      </c>
      <c r="B275" s="45" t="s">
        <v>21</v>
      </c>
      <c r="C275" s="36">
        <v>1</v>
      </c>
      <c r="D275" s="39"/>
      <c r="E275" s="33">
        <f t="shared" si="4"/>
        <v>0</v>
      </c>
    </row>
    <row r="276" spans="1:5" x14ac:dyDescent="0.25">
      <c r="A276" s="38" t="s">
        <v>155</v>
      </c>
      <c r="B276" s="45" t="s">
        <v>21</v>
      </c>
      <c r="C276" s="36">
        <v>10</v>
      </c>
      <c r="D276" s="39"/>
      <c r="E276" s="33">
        <f t="shared" si="4"/>
        <v>0</v>
      </c>
    </row>
    <row r="277" spans="1:5" x14ac:dyDescent="0.25">
      <c r="A277" s="38" t="s">
        <v>156</v>
      </c>
      <c r="B277" s="45" t="s">
        <v>21</v>
      </c>
      <c r="C277" s="36">
        <v>4</v>
      </c>
      <c r="D277" s="39"/>
      <c r="E277" s="33">
        <f t="shared" si="4"/>
        <v>0</v>
      </c>
    </row>
    <row r="278" spans="1:5" x14ac:dyDescent="0.25">
      <c r="A278" s="38" t="s">
        <v>157</v>
      </c>
      <c r="B278" s="45" t="s">
        <v>21</v>
      </c>
      <c r="C278" s="36">
        <v>24</v>
      </c>
      <c r="D278" s="39"/>
      <c r="E278" s="33">
        <f t="shared" si="4"/>
        <v>0</v>
      </c>
    </row>
    <row r="279" spans="1:5" x14ac:dyDescent="0.25">
      <c r="A279" s="38" t="s">
        <v>158</v>
      </c>
      <c r="B279" s="45" t="s">
        <v>21</v>
      </c>
      <c r="C279" s="36">
        <v>2</v>
      </c>
      <c r="D279" s="39"/>
      <c r="E279" s="33">
        <f t="shared" si="4"/>
        <v>0</v>
      </c>
    </row>
    <row r="280" spans="1:5" x14ac:dyDescent="0.25">
      <c r="A280" s="38" t="s">
        <v>163</v>
      </c>
      <c r="B280" s="45" t="s">
        <v>21</v>
      </c>
      <c r="C280" s="36">
        <v>1</v>
      </c>
      <c r="D280" s="39"/>
      <c r="E280" s="33">
        <f t="shared" si="4"/>
        <v>0</v>
      </c>
    </row>
    <row r="281" spans="1:5" ht="30" x14ac:dyDescent="0.25">
      <c r="A281" s="38" t="s">
        <v>166</v>
      </c>
      <c r="B281" s="45" t="s">
        <v>21</v>
      </c>
      <c r="C281" s="36">
        <v>1</v>
      </c>
      <c r="D281" s="39"/>
      <c r="E281" s="33">
        <f t="shared" si="4"/>
        <v>0</v>
      </c>
    </row>
    <row r="282" spans="1:5" x14ac:dyDescent="0.25">
      <c r="A282" s="38" t="s">
        <v>167</v>
      </c>
      <c r="B282" s="45" t="s">
        <v>21</v>
      </c>
      <c r="C282" s="36">
        <v>1</v>
      </c>
      <c r="D282" s="39"/>
      <c r="E282" s="33">
        <f t="shared" si="4"/>
        <v>0</v>
      </c>
    </row>
    <row r="283" spans="1:5" x14ac:dyDescent="0.25">
      <c r="A283" s="38" t="s">
        <v>168</v>
      </c>
      <c r="B283" s="45" t="s">
        <v>21</v>
      </c>
      <c r="C283" s="36">
        <v>1</v>
      </c>
      <c r="D283" s="39"/>
      <c r="E283" s="33">
        <f t="shared" si="4"/>
        <v>0</v>
      </c>
    </row>
    <row r="284" spans="1:5" ht="30" x14ac:dyDescent="0.25">
      <c r="A284" s="38" t="s">
        <v>169</v>
      </c>
      <c r="B284" s="45" t="s">
        <v>21</v>
      </c>
      <c r="C284" s="36">
        <v>3</v>
      </c>
      <c r="D284" s="39"/>
      <c r="E284" s="33">
        <f t="shared" si="4"/>
        <v>0</v>
      </c>
    </row>
    <row r="285" spans="1:5" x14ac:dyDescent="0.25">
      <c r="A285" s="38" t="s">
        <v>147</v>
      </c>
      <c r="B285" s="36" t="s">
        <v>21</v>
      </c>
      <c r="C285" s="65">
        <v>1</v>
      </c>
      <c r="D285" s="61"/>
      <c r="E285" s="33">
        <f t="shared" si="4"/>
        <v>0</v>
      </c>
    </row>
    <row r="286" spans="1:5" x14ac:dyDescent="0.25">
      <c r="A286" s="38" t="s">
        <v>148</v>
      </c>
      <c r="B286" s="36" t="s">
        <v>8</v>
      </c>
      <c r="C286" s="65">
        <v>1</v>
      </c>
      <c r="D286" s="61"/>
      <c r="E286" s="33">
        <f t="shared" si="4"/>
        <v>0</v>
      </c>
    </row>
    <row r="287" spans="1:5" x14ac:dyDescent="0.25">
      <c r="A287" s="38" t="s">
        <v>149</v>
      </c>
      <c r="B287" s="36" t="s">
        <v>6</v>
      </c>
      <c r="C287" s="65">
        <v>8</v>
      </c>
      <c r="D287" s="61"/>
      <c r="E287" s="33">
        <f t="shared" si="4"/>
        <v>0</v>
      </c>
    </row>
    <row r="288" spans="1:5" x14ac:dyDescent="0.25">
      <c r="A288" s="38" t="s">
        <v>150</v>
      </c>
      <c r="B288" s="36" t="s">
        <v>6</v>
      </c>
      <c r="C288" s="65">
        <v>4</v>
      </c>
      <c r="D288" s="61"/>
      <c r="E288" s="33">
        <f t="shared" si="4"/>
        <v>0</v>
      </c>
    </row>
    <row r="289" spans="1:5" x14ac:dyDescent="0.25">
      <c r="A289" s="29"/>
      <c r="B289" s="29"/>
      <c r="C289" s="29"/>
      <c r="D289" s="30"/>
      <c r="E289" s="33" t="str">
        <f t="shared" si="4"/>
        <v/>
      </c>
    </row>
    <row r="290" spans="1:5" x14ac:dyDescent="0.25">
      <c r="A290" s="29"/>
      <c r="B290" s="29"/>
      <c r="C290" s="29"/>
      <c r="D290" s="30"/>
      <c r="E290" s="33" t="str">
        <f t="shared" si="4"/>
        <v/>
      </c>
    </row>
    <row r="291" spans="1:5" x14ac:dyDescent="0.25">
      <c r="A291" s="25" t="s">
        <v>170</v>
      </c>
      <c r="B291" s="29"/>
      <c r="C291" s="29"/>
      <c r="D291" s="30"/>
      <c r="E291" s="33" t="str">
        <f t="shared" si="4"/>
        <v/>
      </c>
    </row>
    <row r="292" spans="1:5" ht="60" x14ac:dyDescent="0.25">
      <c r="A292" s="44" t="s">
        <v>171</v>
      </c>
      <c r="B292" s="45" t="s">
        <v>21</v>
      </c>
      <c r="C292" s="36">
        <v>1</v>
      </c>
      <c r="D292" s="39"/>
      <c r="E292" s="33">
        <f t="shared" si="4"/>
        <v>0</v>
      </c>
    </row>
    <row r="293" spans="1:5" x14ac:dyDescent="0.25">
      <c r="A293" s="38" t="s">
        <v>153</v>
      </c>
      <c r="B293" s="45" t="s">
        <v>8</v>
      </c>
      <c r="C293" s="36">
        <v>1</v>
      </c>
      <c r="D293" s="39"/>
      <c r="E293" s="33">
        <f t="shared" si="4"/>
        <v>0</v>
      </c>
    </row>
    <row r="294" spans="1:5" ht="45" x14ac:dyDescent="0.25">
      <c r="A294" s="38" t="s">
        <v>367</v>
      </c>
      <c r="B294" s="45" t="s">
        <v>21</v>
      </c>
      <c r="C294" s="36">
        <v>1</v>
      </c>
      <c r="D294" s="39"/>
      <c r="E294" s="33">
        <f t="shared" si="4"/>
        <v>0</v>
      </c>
    </row>
    <row r="295" spans="1:5" ht="45" x14ac:dyDescent="0.25">
      <c r="A295" s="38" t="s">
        <v>368</v>
      </c>
      <c r="B295" s="45" t="s">
        <v>21</v>
      </c>
      <c r="C295" s="36">
        <v>1</v>
      </c>
      <c r="D295" s="39"/>
      <c r="E295" s="33">
        <f t="shared" si="4"/>
        <v>0</v>
      </c>
    </row>
    <row r="296" spans="1:5" x14ac:dyDescent="0.25">
      <c r="A296" s="38" t="s">
        <v>154</v>
      </c>
      <c r="B296" s="45" t="s">
        <v>21</v>
      </c>
      <c r="C296" s="36">
        <v>1</v>
      </c>
      <c r="D296" s="39"/>
      <c r="E296" s="33">
        <f t="shared" si="4"/>
        <v>0</v>
      </c>
    </row>
    <row r="297" spans="1:5" x14ac:dyDescent="0.25">
      <c r="A297" s="38" t="s">
        <v>155</v>
      </c>
      <c r="B297" s="45" t="s">
        <v>21</v>
      </c>
      <c r="C297" s="36">
        <v>7</v>
      </c>
      <c r="D297" s="39"/>
      <c r="E297" s="33">
        <f t="shared" si="4"/>
        <v>0</v>
      </c>
    </row>
    <row r="298" spans="1:5" x14ac:dyDescent="0.25">
      <c r="A298" s="38" t="s">
        <v>157</v>
      </c>
      <c r="B298" s="45" t="s">
        <v>21</v>
      </c>
      <c r="C298" s="36">
        <v>9</v>
      </c>
      <c r="D298" s="39"/>
      <c r="E298" s="33">
        <f t="shared" si="4"/>
        <v>0</v>
      </c>
    </row>
    <row r="299" spans="1:5" x14ac:dyDescent="0.25">
      <c r="A299" s="38" t="s">
        <v>163</v>
      </c>
      <c r="B299" s="45" t="s">
        <v>21</v>
      </c>
      <c r="C299" s="36">
        <v>1</v>
      </c>
      <c r="D299" s="39"/>
      <c r="E299" s="33">
        <f t="shared" si="4"/>
        <v>0</v>
      </c>
    </row>
    <row r="300" spans="1:5" ht="30" x14ac:dyDescent="0.25">
      <c r="A300" s="38" t="s">
        <v>169</v>
      </c>
      <c r="B300" s="45" t="s">
        <v>21</v>
      </c>
      <c r="C300" s="36">
        <v>2</v>
      </c>
      <c r="D300" s="39"/>
      <c r="E300" s="33">
        <f t="shared" si="4"/>
        <v>0</v>
      </c>
    </row>
    <row r="301" spans="1:5" x14ac:dyDescent="0.25">
      <c r="A301" s="38" t="s">
        <v>147</v>
      </c>
      <c r="B301" s="36" t="s">
        <v>21</v>
      </c>
      <c r="C301" s="65">
        <v>1</v>
      </c>
      <c r="D301" s="61"/>
      <c r="E301" s="33">
        <f t="shared" si="4"/>
        <v>0</v>
      </c>
    </row>
    <row r="302" spans="1:5" x14ac:dyDescent="0.25">
      <c r="A302" s="38" t="s">
        <v>148</v>
      </c>
      <c r="B302" s="36" t="s">
        <v>8</v>
      </c>
      <c r="C302" s="65">
        <v>1</v>
      </c>
      <c r="D302" s="61"/>
      <c r="E302" s="33">
        <f t="shared" si="4"/>
        <v>0</v>
      </c>
    </row>
    <row r="303" spans="1:5" x14ac:dyDescent="0.25">
      <c r="A303" s="38" t="s">
        <v>149</v>
      </c>
      <c r="B303" s="36" t="s">
        <v>6</v>
      </c>
      <c r="C303" s="65">
        <v>8</v>
      </c>
      <c r="D303" s="61"/>
      <c r="E303" s="33">
        <f t="shared" si="4"/>
        <v>0</v>
      </c>
    </row>
    <row r="304" spans="1:5" x14ac:dyDescent="0.25">
      <c r="A304" s="38" t="s">
        <v>150</v>
      </c>
      <c r="B304" s="36" t="s">
        <v>6</v>
      </c>
      <c r="C304" s="65">
        <v>4</v>
      </c>
      <c r="D304" s="61"/>
      <c r="E304" s="33">
        <f t="shared" si="4"/>
        <v>0</v>
      </c>
    </row>
    <row r="305" spans="1:5" x14ac:dyDescent="0.25">
      <c r="A305" s="29"/>
      <c r="B305" s="29"/>
      <c r="C305" s="29"/>
      <c r="D305" s="30"/>
      <c r="E305" s="33" t="str">
        <f t="shared" si="4"/>
        <v/>
      </c>
    </row>
    <row r="306" spans="1:5" x14ac:dyDescent="0.25">
      <c r="A306" s="38"/>
      <c r="B306" s="45"/>
      <c r="C306" s="36"/>
      <c r="D306" s="39"/>
      <c r="E306" s="33" t="str">
        <f t="shared" si="4"/>
        <v/>
      </c>
    </row>
    <row r="307" spans="1:5" x14ac:dyDescent="0.25">
      <c r="A307" s="25" t="s">
        <v>172</v>
      </c>
      <c r="B307" s="29"/>
      <c r="C307" s="29"/>
      <c r="D307" s="30"/>
      <c r="E307" s="33" t="str">
        <f t="shared" si="4"/>
        <v/>
      </c>
    </row>
    <row r="308" spans="1:5" ht="60" x14ac:dyDescent="0.25">
      <c r="A308" s="44" t="s">
        <v>165</v>
      </c>
      <c r="B308" s="45" t="s">
        <v>21</v>
      </c>
      <c r="C308" s="36">
        <v>1</v>
      </c>
      <c r="D308" s="39"/>
      <c r="E308" s="33">
        <f t="shared" si="4"/>
        <v>0</v>
      </c>
    </row>
    <row r="309" spans="1:5" x14ac:dyDescent="0.25">
      <c r="A309" s="38" t="s">
        <v>153</v>
      </c>
      <c r="B309" s="45" t="s">
        <v>8</v>
      </c>
      <c r="C309" s="36">
        <v>1</v>
      </c>
      <c r="D309" s="39"/>
      <c r="E309" s="33">
        <f t="shared" si="4"/>
        <v>0</v>
      </c>
    </row>
    <row r="310" spans="1:5" ht="45" x14ac:dyDescent="0.25">
      <c r="A310" s="38" t="s">
        <v>367</v>
      </c>
      <c r="B310" s="45" t="s">
        <v>21</v>
      </c>
      <c r="C310" s="36">
        <v>1</v>
      </c>
      <c r="D310" s="39"/>
      <c r="E310" s="33">
        <f t="shared" si="4"/>
        <v>0</v>
      </c>
    </row>
    <row r="311" spans="1:5" ht="45" x14ac:dyDescent="0.25">
      <c r="A311" s="38" t="s">
        <v>368</v>
      </c>
      <c r="B311" s="45" t="s">
        <v>21</v>
      </c>
      <c r="C311" s="36">
        <v>1</v>
      </c>
      <c r="D311" s="39"/>
      <c r="E311" s="33">
        <f t="shared" si="4"/>
        <v>0</v>
      </c>
    </row>
    <row r="312" spans="1:5" x14ac:dyDescent="0.25">
      <c r="A312" s="38" t="s">
        <v>154</v>
      </c>
      <c r="B312" s="45" t="s">
        <v>21</v>
      </c>
      <c r="C312" s="36">
        <v>1</v>
      </c>
      <c r="D312" s="39"/>
      <c r="E312" s="33">
        <f t="shared" si="4"/>
        <v>0</v>
      </c>
    </row>
    <row r="313" spans="1:5" x14ac:dyDescent="0.25">
      <c r="A313" s="38" t="s">
        <v>155</v>
      </c>
      <c r="B313" s="45" t="s">
        <v>21</v>
      </c>
      <c r="C313" s="36">
        <v>15</v>
      </c>
      <c r="D313" s="39"/>
      <c r="E313" s="33">
        <f t="shared" si="4"/>
        <v>0</v>
      </c>
    </row>
    <row r="314" spans="1:5" x14ac:dyDescent="0.25">
      <c r="A314" s="38" t="s">
        <v>156</v>
      </c>
      <c r="B314" s="45" t="s">
        <v>21</v>
      </c>
      <c r="C314" s="36">
        <v>1</v>
      </c>
      <c r="D314" s="39"/>
      <c r="E314" s="33">
        <f t="shared" si="4"/>
        <v>0</v>
      </c>
    </row>
    <row r="315" spans="1:5" x14ac:dyDescent="0.25">
      <c r="A315" s="38" t="s">
        <v>157</v>
      </c>
      <c r="B315" s="45" t="s">
        <v>21</v>
      </c>
      <c r="C315" s="36">
        <v>16</v>
      </c>
      <c r="D315" s="39"/>
      <c r="E315" s="33">
        <f t="shared" si="4"/>
        <v>0</v>
      </c>
    </row>
    <row r="316" spans="1:5" x14ac:dyDescent="0.25">
      <c r="A316" s="38" t="s">
        <v>158</v>
      </c>
      <c r="B316" s="45" t="s">
        <v>21</v>
      </c>
      <c r="C316" s="36">
        <v>1</v>
      </c>
      <c r="D316" s="39"/>
      <c r="E316" s="33">
        <f t="shared" si="4"/>
        <v>0</v>
      </c>
    </row>
    <row r="317" spans="1:5" x14ac:dyDescent="0.25">
      <c r="A317" s="38" t="s">
        <v>163</v>
      </c>
      <c r="B317" s="45" t="s">
        <v>21</v>
      </c>
      <c r="C317" s="36">
        <v>3</v>
      </c>
      <c r="D317" s="39"/>
      <c r="E317" s="33">
        <f t="shared" si="4"/>
        <v>0</v>
      </c>
    </row>
    <row r="318" spans="1:5" ht="30" x14ac:dyDescent="0.25">
      <c r="A318" s="38" t="s">
        <v>166</v>
      </c>
      <c r="B318" s="45" t="s">
        <v>21</v>
      </c>
      <c r="C318" s="36">
        <v>1</v>
      </c>
      <c r="D318" s="39"/>
      <c r="E318" s="33">
        <f t="shared" si="4"/>
        <v>0</v>
      </c>
    </row>
    <row r="319" spans="1:5" x14ac:dyDescent="0.25">
      <c r="A319" s="38" t="s">
        <v>167</v>
      </c>
      <c r="B319" s="45" t="s">
        <v>21</v>
      </c>
      <c r="C319" s="36">
        <v>1</v>
      </c>
      <c r="D319" s="39"/>
      <c r="E319" s="33">
        <f t="shared" si="4"/>
        <v>0</v>
      </c>
    </row>
    <row r="320" spans="1:5" x14ac:dyDescent="0.25">
      <c r="A320" s="38" t="s">
        <v>168</v>
      </c>
      <c r="B320" s="45" t="s">
        <v>21</v>
      </c>
      <c r="C320" s="36">
        <v>1</v>
      </c>
      <c r="D320" s="39"/>
      <c r="E320" s="33">
        <f t="shared" si="4"/>
        <v>0</v>
      </c>
    </row>
    <row r="321" spans="1:5" ht="30" x14ac:dyDescent="0.25">
      <c r="A321" s="38" t="s">
        <v>169</v>
      </c>
      <c r="B321" s="45" t="s">
        <v>21</v>
      </c>
      <c r="C321" s="36">
        <v>3</v>
      </c>
      <c r="D321" s="39"/>
      <c r="E321" s="33">
        <f t="shared" si="4"/>
        <v>0</v>
      </c>
    </row>
    <row r="322" spans="1:5" x14ac:dyDescent="0.25">
      <c r="A322" s="38" t="s">
        <v>147</v>
      </c>
      <c r="B322" s="36" t="s">
        <v>21</v>
      </c>
      <c r="C322" s="65">
        <v>1</v>
      </c>
      <c r="D322" s="61"/>
      <c r="E322" s="33">
        <f t="shared" si="4"/>
        <v>0</v>
      </c>
    </row>
    <row r="323" spans="1:5" x14ac:dyDescent="0.25">
      <c r="A323" s="38" t="s">
        <v>148</v>
      </c>
      <c r="B323" s="36" t="s">
        <v>8</v>
      </c>
      <c r="C323" s="65">
        <v>1</v>
      </c>
      <c r="D323" s="61"/>
      <c r="E323" s="33">
        <f t="shared" si="4"/>
        <v>0</v>
      </c>
    </row>
    <row r="324" spans="1:5" x14ac:dyDescent="0.25">
      <c r="A324" s="38" t="s">
        <v>149</v>
      </c>
      <c r="B324" s="36" t="s">
        <v>6</v>
      </c>
      <c r="C324" s="65">
        <v>8</v>
      </c>
      <c r="D324" s="61"/>
      <c r="E324" s="33">
        <f t="shared" si="4"/>
        <v>0</v>
      </c>
    </row>
    <row r="325" spans="1:5" x14ac:dyDescent="0.25">
      <c r="A325" s="38" t="s">
        <v>150</v>
      </c>
      <c r="B325" s="36" t="s">
        <v>6</v>
      </c>
      <c r="C325" s="65">
        <v>4</v>
      </c>
      <c r="D325" s="61"/>
      <c r="E325" s="33">
        <f t="shared" si="4"/>
        <v>0</v>
      </c>
    </row>
    <row r="326" spans="1:5" x14ac:dyDescent="0.25">
      <c r="A326" s="29"/>
      <c r="B326" s="29"/>
      <c r="C326" s="29"/>
      <c r="D326" s="30"/>
      <c r="E326" s="33" t="str">
        <f t="shared" ref="E326:E389" si="5">IF(C326="","",C326*D326)</f>
        <v/>
      </c>
    </row>
    <row r="327" spans="1:5" x14ac:dyDescent="0.25">
      <c r="A327" s="29"/>
      <c r="B327" s="29"/>
      <c r="C327" s="29"/>
      <c r="D327" s="30"/>
      <c r="E327" s="33" t="str">
        <f t="shared" si="5"/>
        <v/>
      </c>
    </row>
    <row r="328" spans="1:5" x14ac:dyDescent="0.25">
      <c r="A328" s="29"/>
      <c r="B328" s="29"/>
      <c r="C328" s="29"/>
      <c r="D328" s="30"/>
      <c r="E328" s="33" t="str">
        <f t="shared" si="5"/>
        <v/>
      </c>
    </row>
    <row r="329" spans="1:5" x14ac:dyDescent="0.25">
      <c r="A329" s="25" t="s">
        <v>173</v>
      </c>
      <c r="B329" s="29"/>
      <c r="C329" s="29"/>
      <c r="D329" s="30"/>
      <c r="E329" s="33" t="str">
        <f t="shared" si="5"/>
        <v/>
      </c>
    </row>
    <row r="330" spans="1:5" x14ac:dyDescent="0.25">
      <c r="A330" s="25" t="s">
        <v>4</v>
      </c>
      <c r="B330" s="29"/>
      <c r="C330" s="29"/>
      <c r="D330" s="30"/>
      <c r="E330" s="33" t="str">
        <f t="shared" si="5"/>
        <v/>
      </c>
    </row>
    <row r="331" spans="1:5" ht="60" x14ac:dyDescent="0.25">
      <c r="A331" s="44" t="s">
        <v>174</v>
      </c>
      <c r="B331" s="45" t="s">
        <v>21</v>
      </c>
      <c r="C331" s="36">
        <v>1</v>
      </c>
      <c r="D331" s="39"/>
      <c r="E331" s="33">
        <f t="shared" si="5"/>
        <v>0</v>
      </c>
    </row>
    <row r="332" spans="1:5" x14ac:dyDescent="0.25">
      <c r="A332" s="38" t="s">
        <v>175</v>
      </c>
      <c r="B332" s="45" t="s">
        <v>21</v>
      </c>
      <c r="C332" s="36">
        <v>1</v>
      </c>
      <c r="D332" s="39"/>
      <c r="E332" s="33">
        <f t="shared" si="5"/>
        <v>0</v>
      </c>
    </row>
    <row r="333" spans="1:5" x14ac:dyDescent="0.25">
      <c r="A333" s="38" t="s">
        <v>176</v>
      </c>
      <c r="B333" s="45" t="s">
        <v>8</v>
      </c>
      <c r="C333" s="36">
        <v>1</v>
      </c>
      <c r="D333" s="39"/>
      <c r="E333" s="33">
        <f t="shared" si="5"/>
        <v>0</v>
      </c>
    </row>
    <row r="334" spans="1:5" ht="30" x14ac:dyDescent="0.25">
      <c r="A334" s="38" t="s">
        <v>177</v>
      </c>
      <c r="B334" s="45" t="s">
        <v>21</v>
      </c>
      <c r="C334" s="36">
        <v>4</v>
      </c>
      <c r="D334" s="39"/>
      <c r="E334" s="33">
        <f t="shared" si="5"/>
        <v>0</v>
      </c>
    </row>
    <row r="335" spans="1:5" ht="60" x14ac:dyDescent="0.25">
      <c r="A335" s="38" t="s">
        <v>178</v>
      </c>
      <c r="B335" s="45" t="s">
        <v>179</v>
      </c>
      <c r="C335" s="36">
        <v>80</v>
      </c>
      <c r="D335" s="39"/>
      <c r="E335" s="33">
        <f t="shared" si="5"/>
        <v>0</v>
      </c>
    </row>
    <row r="336" spans="1:5" ht="30" x14ac:dyDescent="0.25">
      <c r="A336" s="38" t="s">
        <v>180</v>
      </c>
      <c r="B336" s="45" t="s">
        <v>21</v>
      </c>
      <c r="C336" s="36">
        <v>2</v>
      </c>
      <c r="D336" s="39"/>
      <c r="E336" s="33">
        <f t="shared" si="5"/>
        <v>0</v>
      </c>
    </row>
    <row r="337" spans="1:5" ht="32.25" x14ac:dyDescent="0.25">
      <c r="A337" s="38" t="s">
        <v>402</v>
      </c>
      <c r="B337" s="45" t="s">
        <v>16</v>
      </c>
      <c r="C337" s="36">
        <v>50</v>
      </c>
      <c r="D337" s="39"/>
      <c r="E337" s="33">
        <f t="shared" si="5"/>
        <v>0</v>
      </c>
    </row>
    <row r="338" spans="1:5" ht="32.25" x14ac:dyDescent="0.25">
      <c r="A338" s="38" t="s">
        <v>403</v>
      </c>
      <c r="B338" s="45" t="s">
        <v>16</v>
      </c>
      <c r="C338" s="36">
        <v>50</v>
      </c>
      <c r="D338" s="39"/>
      <c r="E338" s="33">
        <f t="shared" si="5"/>
        <v>0</v>
      </c>
    </row>
    <row r="339" spans="1:5" ht="30" customHeight="1" x14ac:dyDescent="0.25">
      <c r="A339" s="40" t="s">
        <v>29</v>
      </c>
      <c r="B339" s="9" t="s">
        <v>16</v>
      </c>
      <c r="C339" s="10">
        <v>100</v>
      </c>
      <c r="D339" s="11"/>
      <c r="E339" s="33">
        <f t="shared" si="5"/>
        <v>0</v>
      </c>
    </row>
    <row r="340" spans="1:5" x14ac:dyDescent="0.25">
      <c r="A340" s="38" t="s">
        <v>147</v>
      </c>
      <c r="B340" s="36" t="s">
        <v>21</v>
      </c>
      <c r="C340" s="65">
        <v>1</v>
      </c>
      <c r="D340" s="61"/>
      <c r="E340" s="33">
        <f t="shared" si="5"/>
        <v>0</v>
      </c>
    </row>
    <row r="341" spans="1:5" x14ac:dyDescent="0.25">
      <c r="A341" s="38" t="s">
        <v>148</v>
      </c>
      <c r="B341" s="36" t="s">
        <v>8</v>
      </c>
      <c r="C341" s="65">
        <v>1</v>
      </c>
      <c r="D341" s="61"/>
      <c r="E341" s="33">
        <f t="shared" si="5"/>
        <v>0</v>
      </c>
    </row>
    <row r="342" spans="1:5" x14ac:dyDescent="0.25">
      <c r="A342" s="38" t="s">
        <v>149</v>
      </c>
      <c r="B342" s="36" t="s">
        <v>6</v>
      </c>
      <c r="C342" s="65">
        <v>4</v>
      </c>
      <c r="D342" s="61"/>
      <c r="E342" s="33">
        <f t="shared" si="5"/>
        <v>0</v>
      </c>
    </row>
    <row r="343" spans="1:5" x14ac:dyDescent="0.25">
      <c r="A343" s="38" t="s">
        <v>150</v>
      </c>
      <c r="B343" s="36" t="s">
        <v>6</v>
      </c>
      <c r="C343" s="65">
        <v>2</v>
      </c>
      <c r="D343" s="61"/>
      <c r="E343" s="33">
        <f t="shared" si="5"/>
        <v>0</v>
      </c>
    </row>
    <row r="344" spans="1:5" x14ac:dyDescent="0.25">
      <c r="A344" s="29"/>
      <c r="B344" s="45"/>
      <c r="C344" s="29"/>
      <c r="D344" s="30"/>
      <c r="E344" s="33" t="str">
        <f t="shared" si="5"/>
        <v/>
      </c>
    </row>
    <row r="345" spans="1:5" x14ac:dyDescent="0.25">
      <c r="A345" s="38"/>
      <c r="B345" s="35"/>
      <c r="C345" s="36"/>
      <c r="D345" s="39"/>
      <c r="E345" s="33" t="str">
        <f t="shared" si="5"/>
        <v/>
      </c>
    </row>
    <row r="346" spans="1:5" x14ac:dyDescent="0.25">
      <c r="A346" s="25" t="s">
        <v>181</v>
      </c>
      <c r="B346" s="35"/>
      <c r="C346" s="36"/>
      <c r="D346" s="39"/>
      <c r="E346" s="33" t="str">
        <f t="shared" si="5"/>
        <v/>
      </c>
    </row>
    <row r="347" spans="1:5" x14ac:dyDescent="0.25">
      <c r="A347" s="25" t="s">
        <v>182</v>
      </c>
      <c r="B347" s="35"/>
      <c r="C347" s="36"/>
      <c r="D347" s="39"/>
      <c r="E347" s="33" t="str">
        <f t="shared" si="5"/>
        <v/>
      </c>
    </row>
    <row r="348" spans="1:5" ht="150" x14ac:dyDescent="0.25">
      <c r="A348" s="38" t="s">
        <v>183</v>
      </c>
      <c r="B348" s="35"/>
      <c r="C348" s="36"/>
      <c r="D348" s="39"/>
      <c r="E348" s="33" t="str">
        <f t="shared" si="5"/>
        <v/>
      </c>
    </row>
    <row r="349" spans="1:5" ht="75" x14ac:dyDescent="0.25">
      <c r="A349" s="4" t="s">
        <v>184</v>
      </c>
      <c r="B349" s="35" t="s">
        <v>21</v>
      </c>
      <c r="C349" s="36">
        <v>76</v>
      </c>
      <c r="D349" s="6"/>
      <c r="E349" s="33">
        <f t="shared" si="5"/>
        <v>0</v>
      </c>
    </row>
    <row r="350" spans="1:5" ht="75" x14ac:dyDescent="0.25">
      <c r="A350" s="4" t="s">
        <v>185</v>
      </c>
      <c r="B350" s="35" t="s">
        <v>21</v>
      </c>
      <c r="C350" s="36">
        <v>78</v>
      </c>
      <c r="D350" s="6"/>
      <c r="E350" s="33">
        <f t="shared" si="5"/>
        <v>0</v>
      </c>
    </row>
    <row r="351" spans="1:5" x14ac:dyDescent="0.25">
      <c r="A351" s="66" t="s">
        <v>186</v>
      </c>
      <c r="B351" s="35"/>
      <c r="C351" s="36"/>
      <c r="D351" s="6"/>
      <c r="E351" s="33" t="str">
        <f t="shared" si="5"/>
        <v/>
      </c>
    </row>
    <row r="352" spans="1:5" x14ac:dyDescent="0.25">
      <c r="A352" s="7" t="s">
        <v>187</v>
      </c>
      <c r="B352" s="35" t="s">
        <v>21</v>
      </c>
      <c r="C352" s="36">
        <v>41</v>
      </c>
      <c r="D352" s="6"/>
      <c r="E352" s="33">
        <f t="shared" si="5"/>
        <v>0</v>
      </c>
    </row>
    <row r="353" spans="1:7" x14ac:dyDescent="0.25">
      <c r="A353" s="7" t="s">
        <v>188</v>
      </c>
      <c r="B353" s="35" t="s">
        <v>21</v>
      </c>
      <c r="C353" s="36">
        <v>8</v>
      </c>
      <c r="D353" s="6"/>
      <c r="E353" s="33">
        <f t="shared" si="5"/>
        <v>0</v>
      </c>
    </row>
    <row r="354" spans="1:7" x14ac:dyDescent="0.25">
      <c r="A354" s="7" t="s">
        <v>189</v>
      </c>
      <c r="B354" s="35" t="s">
        <v>21</v>
      </c>
      <c r="C354" s="36">
        <v>5</v>
      </c>
      <c r="D354" s="6"/>
      <c r="E354" s="33">
        <f t="shared" si="5"/>
        <v>0</v>
      </c>
    </row>
    <row r="355" spans="1:7" x14ac:dyDescent="0.25">
      <c r="A355" s="7" t="s">
        <v>190</v>
      </c>
      <c r="B355" s="35" t="s">
        <v>21</v>
      </c>
      <c r="C355" s="36">
        <v>20</v>
      </c>
      <c r="D355" s="6"/>
      <c r="E355" s="33">
        <f t="shared" si="5"/>
        <v>0</v>
      </c>
    </row>
    <row r="356" spans="1:7" x14ac:dyDescent="0.25">
      <c r="A356" s="7" t="s">
        <v>191</v>
      </c>
      <c r="B356" s="35" t="s">
        <v>21</v>
      </c>
      <c r="C356" s="36">
        <v>34</v>
      </c>
      <c r="D356" s="6"/>
      <c r="E356" s="33">
        <f t="shared" si="5"/>
        <v>0</v>
      </c>
    </row>
    <row r="357" spans="1:7" x14ac:dyDescent="0.25">
      <c r="A357" s="7" t="s">
        <v>192</v>
      </c>
      <c r="B357" s="35" t="s">
        <v>21</v>
      </c>
      <c r="C357" s="36">
        <v>19</v>
      </c>
      <c r="D357" s="6"/>
      <c r="E357" s="33">
        <f t="shared" si="5"/>
        <v>0</v>
      </c>
    </row>
    <row r="358" spans="1:7" x14ac:dyDescent="0.25">
      <c r="A358" s="7" t="s">
        <v>193</v>
      </c>
      <c r="B358" s="35" t="s">
        <v>21</v>
      </c>
      <c r="C358" s="36">
        <v>147</v>
      </c>
      <c r="D358" s="6"/>
      <c r="E358" s="33">
        <f t="shared" si="5"/>
        <v>0</v>
      </c>
    </row>
    <row r="359" spans="1:7" ht="60" x14ac:dyDescent="0.25">
      <c r="A359" s="4" t="s">
        <v>194</v>
      </c>
      <c r="B359" s="35" t="s">
        <v>21</v>
      </c>
      <c r="C359" s="36">
        <v>5</v>
      </c>
      <c r="D359" s="6"/>
      <c r="E359" s="33">
        <f t="shared" si="5"/>
        <v>0</v>
      </c>
    </row>
    <row r="360" spans="1:7" ht="60" x14ac:dyDescent="0.25">
      <c r="A360" s="4" t="s">
        <v>195</v>
      </c>
      <c r="B360" s="35" t="s">
        <v>21</v>
      </c>
      <c r="C360" s="36">
        <v>13</v>
      </c>
      <c r="D360" s="6"/>
      <c r="E360" s="33">
        <f t="shared" si="5"/>
        <v>0</v>
      </c>
    </row>
    <row r="361" spans="1:7" ht="45" x14ac:dyDescent="0.25">
      <c r="A361" s="4" t="s">
        <v>196</v>
      </c>
      <c r="B361" s="35" t="s">
        <v>21</v>
      </c>
      <c r="C361" s="36">
        <v>47</v>
      </c>
      <c r="D361" s="39"/>
      <c r="E361" s="33">
        <f t="shared" si="5"/>
        <v>0</v>
      </c>
    </row>
    <row r="362" spans="1:7" ht="60" x14ac:dyDescent="0.25">
      <c r="A362" s="12" t="s">
        <v>197</v>
      </c>
      <c r="B362" s="35" t="s">
        <v>21</v>
      </c>
      <c r="C362" s="36">
        <v>8</v>
      </c>
      <c r="D362" s="39"/>
      <c r="E362" s="33">
        <f t="shared" si="5"/>
        <v>0</v>
      </c>
    </row>
    <row r="363" spans="1:7" ht="60" x14ac:dyDescent="0.25">
      <c r="A363" s="12" t="s">
        <v>198</v>
      </c>
      <c r="B363" s="35" t="s">
        <v>21</v>
      </c>
      <c r="C363" s="36">
        <v>1</v>
      </c>
      <c r="D363" s="39"/>
      <c r="E363" s="33">
        <f t="shared" si="5"/>
        <v>0</v>
      </c>
      <c r="G363" s="13"/>
    </row>
    <row r="364" spans="1:7" ht="45" x14ac:dyDescent="0.25">
      <c r="A364" s="12" t="s">
        <v>199</v>
      </c>
      <c r="B364" s="35" t="s">
        <v>21</v>
      </c>
      <c r="C364" s="36">
        <v>1</v>
      </c>
      <c r="D364" s="39"/>
      <c r="E364" s="33">
        <f t="shared" si="5"/>
        <v>0</v>
      </c>
      <c r="G364" s="13"/>
    </row>
    <row r="365" spans="1:7" ht="45" x14ac:dyDescent="0.25">
      <c r="A365" s="12" t="s">
        <v>200</v>
      </c>
      <c r="B365" s="35" t="s">
        <v>21</v>
      </c>
      <c r="C365" s="36">
        <v>34</v>
      </c>
      <c r="D365" s="39"/>
      <c r="E365" s="33">
        <f t="shared" si="5"/>
        <v>0</v>
      </c>
      <c r="G365" s="13"/>
    </row>
    <row r="366" spans="1:7" ht="75" x14ac:dyDescent="0.25">
      <c r="A366" s="12" t="s">
        <v>201</v>
      </c>
      <c r="B366" s="35" t="s">
        <v>21</v>
      </c>
      <c r="C366" s="36">
        <v>6</v>
      </c>
      <c r="D366" s="39"/>
      <c r="E366" s="33">
        <f t="shared" si="5"/>
        <v>0</v>
      </c>
      <c r="G366" s="13"/>
    </row>
    <row r="367" spans="1:7" ht="60" x14ac:dyDescent="0.25">
      <c r="A367" s="12" t="s">
        <v>202</v>
      </c>
      <c r="B367" s="35" t="s">
        <v>21</v>
      </c>
      <c r="C367" s="36">
        <v>24</v>
      </c>
      <c r="D367" s="39"/>
      <c r="E367" s="33">
        <f t="shared" si="5"/>
        <v>0</v>
      </c>
      <c r="G367" s="13"/>
    </row>
    <row r="368" spans="1:7" ht="60" x14ac:dyDescent="0.25">
      <c r="A368" s="12" t="s">
        <v>203</v>
      </c>
      <c r="B368" s="35" t="s">
        <v>21</v>
      </c>
      <c r="C368" s="36">
        <v>1</v>
      </c>
      <c r="D368" s="39"/>
      <c r="E368" s="33">
        <f t="shared" si="5"/>
        <v>0</v>
      </c>
      <c r="G368" s="13"/>
    </row>
    <row r="369" spans="1:7" ht="75" x14ac:dyDescent="0.25">
      <c r="A369" s="12" t="s">
        <v>204</v>
      </c>
      <c r="B369" s="35" t="s">
        <v>21</v>
      </c>
      <c r="C369" s="36">
        <v>12</v>
      </c>
      <c r="D369" s="39"/>
      <c r="E369" s="33">
        <f t="shared" si="5"/>
        <v>0</v>
      </c>
      <c r="G369" s="13"/>
    </row>
    <row r="370" spans="1:7" ht="30" x14ac:dyDescent="0.25">
      <c r="A370" s="12" t="s">
        <v>205</v>
      </c>
      <c r="B370" s="35" t="s">
        <v>21</v>
      </c>
      <c r="C370" s="36">
        <v>3</v>
      </c>
      <c r="D370" s="39"/>
      <c r="E370" s="33">
        <f t="shared" si="5"/>
        <v>0</v>
      </c>
    </row>
    <row r="371" spans="1:7" ht="30" x14ac:dyDescent="0.25">
      <c r="A371" s="12" t="s">
        <v>206</v>
      </c>
      <c r="B371" s="35" t="s">
        <v>21</v>
      </c>
      <c r="C371" s="36">
        <v>1</v>
      </c>
      <c r="D371" s="39"/>
      <c r="E371" s="33">
        <f t="shared" si="5"/>
        <v>0</v>
      </c>
    </row>
    <row r="372" spans="1:7" ht="30" x14ac:dyDescent="0.25">
      <c r="A372" s="12" t="s">
        <v>207</v>
      </c>
      <c r="B372" s="35" t="s">
        <v>21</v>
      </c>
      <c r="C372" s="36">
        <v>1</v>
      </c>
      <c r="D372" s="39"/>
      <c r="E372" s="33">
        <f t="shared" si="5"/>
        <v>0</v>
      </c>
    </row>
    <row r="373" spans="1:7" ht="30" x14ac:dyDescent="0.25">
      <c r="A373" s="12" t="s">
        <v>208</v>
      </c>
      <c r="B373" s="35" t="s">
        <v>21</v>
      </c>
      <c r="C373" s="36">
        <v>1</v>
      </c>
      <c r="D373" s="39"/>
      <c r="E373" s="33">
        <f t="shared" si="5"/>
        <v>0</v>
      </c>
    </row>
    <row r="374" spans="1:7" ht="30" x14ac:dyDescent="0.25">
      <c r="A374" s="12" t="s">
        <v>209</v>
      </c>
      <c r="B374" s="35" t="s">
        <v>21</v>
      </c>
      <c r="C374" s="36">
        <v>1</v>
      </c>
      <c r="D374" s="39"/>
      <c r="E374" s="33">
        <f t="shared" si="5"/>
        <v>0</v>
      </c>
    </row>
    <row r="375" spans="1:7" ht="30" x14ac:dyDescent="0.25">
      <c r="A375" s="12" t="s">
        <v>210</v>
      </c>
      <c r="B375" s="35" t="s">
        <v>21</v>
      </c>
      <c r="C375" s="36">
        <v>1</v>
      </c>
      <c r="D375" s="39"/>
      <c r="E375" s="33">
        <f t="shared" si="5"/>
        <v>0</v>
      </c>
    </row>
    <row r="376" spans="1:7" ht="30" x14ac:dyDescent="0.25">
      <c r="A376" s="12" t="s">
        <v>211</v>
      </c>
      <c r="B376" s="35" t="s">
        <v>21</v>
      </c>
      <c r="C376" s="36">
        <v>1</v>
      </c>
      <c r="D376" s="39"/>
      <c r="E376" s="33">
        <f t="shared" si="5"/>
        <v>0</v>
      </c>
    </row>
    <row r="377" spans="1:7" ht="30" x14ac:dyDescent="0.25">
      <c r="A377" s="12" t="s">
        <v>212</v>
      </c>
      <c r="B377" s="35" t="s">
        <v>21</v>
      </c>
      <c r="C377" s="36">
        <v>3</v>
      </c>
      <c r="D377" s="6"/>
      <c r="E377" s="33">
        <f t="shared" si="5"/>
        <v>0</v>
      </c>
    </row>
    <row r="378" spans="1:7" ht="30" x14ac:dyDescent="0.25">
      <c r="A378" s="38" t="s">
        <v>213</v>
      </c>
      <c r="B378" s="35" t="s">
        <v>21</v>
      </c>
      <c r="C378" s="36">
        <v>9</v>
      </c>
      <c r="D378" s="39"/>
      <c r="E378" s="33">
        <f t="shared" si="5"/>
        <v>0</v>
      </c>
    </row>
    <row r="379" spans="1:7" x14ac:dyDescent="0.25">
      <c r="A379" s="12" t="s">
        <v>214</v>
      </c>
      <c r="B379" s="35" t="s">
        <v>21</v>
      </c>
      <c r="C379" s="36">
        <v>9</v>
      </c>
      <c r="D379" s="39"/>
      <c r="E379" s="33">
        <f t="shared" si="5"/>
        <v>0</v>
      </c>
    </row>
    <row r="380" spans="1:7" ht="167.25" x14ac:dyDescent="0.25">
      <c r="A380" s="67" t="s">
        <v>404</v>
      </c>
      <c r="B380" s="35" t="s">
        <v>21</v>
      </c>
      <c r="C380" s="36">
        <v>88</v>
      </c>
      <c r="D380" s="68"/>
      <c r="E380" s="33">
        <f t="shared" si="5"/>
        <v>0</v>
      </c>
    </row>
    <row r="381" spans="1:7" ht="150" x14ac:dyDescent="0.25">
      <c r="A381" s="67" t="s">
        <v>405</v>
      </c>
      <c r="B381" s="35" t="s">
        <v>21</v>
      </c>
      <c r="C381" s="36">
        <v>37</v>
      </c>
      <c r="D381" s="39"/>
      <c r="E381" s="33">
        <f t="shared" si="5"/>
        <v>0</v>
      </c>
    </row>
    <row r="382" spans="1:7" ht="180" x14ac:dyDescent="0.25">
      <c r="A382" s="69" t="s">
        <v>406</v>
      </c>
      <c r="B382" s="35" t="s">
        <v>21</v>
      </c>
      <c r="C382" s="36">
        <v>1</v>
      </c>
      <c r="D382" s="39"/>
      <c r="E382" s="33">
        <f t="shared" si="5"/>
        <v>0</v>
      </c>
    </row>
    <row r="383" spans="1:7" ht="45" x14ac:dyDescent="0.25">
      <c r="A383" s="70" t="s">
        <v>407</v>
      </c>
      <c r="B383" s="35" t="s">
        <v>8</v>
      </c>
      <c r="C383" s="36">
        <v>1</v>
      </c>
      <c r="D383" s="39"/>
      <c r="E383" s="33">
        <f t="shared" si="5"/>
        <v>0</v>
      </c>
    </row>
    <row r="384" spans="1:7" x14ac:dyDescent="0.25">
      <c r="A384" s="38"/>
      <c r="B384" s="50"/>
      <c r="C384" s="36"/>
      <c r="D384" s="39"/>
      <c r="E384" s="33" t="str">
        <f t="shared" si="5"/>
        <v/>
      </c>
    </row>
    <row r="385" spans="1:7" x14ac:dyDescent="0.25">
      <c r="A385" s="35"/>
      <c r="B385" s="35"/>
      <c r="C385" s="36"/>
      <c r="D385" s="39"/>
      <c r="E385" s="33" t="str">
        <f t="shared" si="5"/>
        <v/>
      </c>
    </row>
    <row r="386" spans="1:7" x14ac:dyDescent="0.25">
      <c r="A386" s="12"/>
      <c r="B386" s="9"/>
      <c r="C386" s="10"/>
      <c r="D386" s="11"/>
      <c r="E386" s="33" t="str">
        <f t="shared" si="5"/>
        <v/>
      </c>
    </row>
    <row r="387" spans="1:7" x14ac:dyDescent="0.25">
      <c r="A387" s="25" t="s">
        <v>215</v>
      </c>
      <c r="B387" s="9"/>
      <c r="C387" s="10"/>
      <c r="D387" s="11"/>
      <c r="E387" s="33" t="str">
        <f t="shared" si="5"/>
        <v/>
      </c>
    </row>
    <row r="388" spans="1:7" x14ac:dyDescent="0.25">
      <c r="A388" s="25" t="s">
        <v>216</v>
      </c>
      <c r="B388" s="9"/>
      <c r="C388" s="10"/>
      <c r="D388" s="11"/>
      <c r="E388" s="33" t="str">
        <f t="shared" si="5"/>
        <v/>
      </c>
    </row>
    <row r="389" spans="1:7" ht="32.25" x14ac:dyDescent="0.25">
      <c r="A389" s="12" t="s">
        <v>408</v>
      </c>
      <c r="B389" s="9" t="s">
        <v>16</v>
      </c>
      <c r="C389" s="10">
        <v>100</v>
      </c>
      <c r="D389" s="11"/>
      <c r="E389" s="33">
        <f t="shared" si="5"/>
        <v>0</v>
      </c>
    </row>
    <row r="390" spans="1:7" ht="32.25" x14ac:dyDescent="0.25">
      <c r="A390" s="12" t="s">
        <v>409</v>
      </c>
      <c r="B390" s="9" t="s">
        <v>16</v>
      </c>
      <c r="C390" s="10">
        <v>60</v>
      </c>
      <c r="D390" s="11"/>
      <c r="E390" s="33">
        <f t="shared" ref="E390:E453" si="6">IF(C390="","",C390*D390)</f>
        <v>0</v>
      </c>
    </row>
    <row r="391" spans="1:7" ht="32.25" x14ac:dyDescent="0.25">
      <c r="A391" s="12" t="s">
        <v>410</v>
      </c>
      <c r="B391" s="9" t="s">
        <v>16</v>
      </c>
      <c r="C391" s="10">
        <v>150</v>
      </c>
      <c r="D391" s="11"/>
      <c r="E391" s="33">
        <f t="shared" si="6"/>
        <v>0</v>
      </c>
    </row>
    <row r="392" spans="1:7" ht="32.25" x14ac:dyDescent="0.25">
      <c r="A392" s="12" t="s">
        <v>411</v>
      </c>
      <c r="B392" s="9" t="s">
        <v>16</v>
      </c>
      <c r="C392" s="10">
        <v>40</v>
      </c>
      <c r="D392" s="11"/>
      <c r="E392" s="33">
        <f t="shared" si="6"/>
        <v>0</v>
      </c>
    </row>
    <row r="393" spans="1:7" ht="32.25" x14ac:dyDescent="0.25">
      <c r="A393" s="12" t="s">
        <v>412</v>
      </c>
      <c r="B393" s="9" t="s">
        <v>16</v>
      </c>
      <c r="C393" s="10">
        <v>50</v>
      </c>
      <c r="D393" s="11"/>
      <c r="E393" s="33">
        <f t="shared" si="6"/>
        <v>0</v>
      </c>
    </row>
    <row r="394" spans="1:7" ht="30" x14ac:dyDescent="0.25">
      <c r="A394" s="12" t="s">
        <v>217</v>
      </c>
      <c r="B394" s="9" t="s">
        <v>16</v>
      </c>
      <c r="C394" s="10">
        <v>50</v>
      </c>
      <c r="D394" s="11"/>
      <c r="E394" s="33">
        <f t="shared" si="6"/>
        <v>0</v>
      </c>
    </row>
    <row r="395" spans="1:7" ht="30" x14ac:dyDescent="0.25">
      <c r="A395" s="12" t="s">
        <v>218</v>
      </c>
      <c r="B395" s="9" t="s">
        <v>16</v>
      </c>
      <c r="C395" s="10">
        <v>4400</v>
      </c>
      <c r="D395" s="11"/>
      <c r="E395" s="33">
        <f t="shared" si="6"/>
        <v>0</v>
      </c>
    </row>
    <row r="396" spans="1:7" ht="30" x14ac:dyDescent="0.25">
      <c r="A396" s="12" t="s">
        <v>219</v>
      </c>
      <c r="B396" s="9" t="s">
        <v>16</v>
      </c>
      <c r="C396" s="10">
        <v>4200</v>
      </c>
      <c r="D396" s="11"/>
      <c r="E396" s="33">
        <f t="shared" si="6"/>
        <v>0</v>
      </c>
    </row>
    <row r="397" spans="1:7" ht="30" x14ac:dyDescent="0.25">
      <c r="A397" s="12" t="s">
        <v>220</v>
      </c>
      <c r="B397" s="9" t="s">
        <v>16</v>
      </c>
      <c r="C397" s="10">
        <v>150</v>
      </c>
      <c r="D397" s="11"/>
      <c r="E397" s="33">
        <f t="shared" si="6"/>
        <v>0</v>
      </c>
    </row>
    <row r="398" spans="1:7" ht="30" x14ac:dyDescent="0.25">
      <c r="A398" s="12" t="s">
        <v>221</v>
      </c>
      <c r="B398" s="9" t="s">
        <v>16</v>
      </c>
      <c r="C398" s="10">
        <v>170</v>
      </c>
      <c r="D398" s="11"/>
      <c r="E398" s="33">
        <f t="shared" si="6"/>
        <v>0</v>
      </c>
      <c r="G398" s="14"/>
    </row>
    <row r="399" spans="1:7" ht="30" x14ac:dyDescent="0.25">
      <c r="A399" s="12" t="s">
        <v>222</v>
      </c>
      <c r="B399" s="9" t="s">
        <v>21</v>
      </c>
      <c r="C399" s="10">
        <v>2</v>
      </c>
      <c r="D399" s="11"/>
      <c r="E399" s="33">
        <f t="shared" si="6"/>
        <v>0</v>
      </c>
    </row>
    <row r="400" spans="1:7" x14ac:dyDescent="0.25">
      <c r="A400" s="71" t="s">
        <v>223</v>
      </c>
      <c r="B400" s="9" t="s">
        <v>21</v>
      </c>
      <c r="C400" s="72">
        <v>8</v>
      </c>
      <c r="D400" s="73"/>
      <c r="E400" s="33">
        <f t="shared" si="6"/>
        <v>0</v>
      </c>
    </row>
    <row r="401" spans="1:5" ht="60" x14ac:dyDescent="0.25">
      <c r="A401" s="40" t="s">
        <v>29</v>
      </c>
      <c r="B401" s="9" t="s">
        <v>16</v>
      </c>
      <c r="C401" s="10">
        <v>9000</v>
      </c>
      <c r="D401" s="11"/>
      <c r="E401" s="33">
        <f t="shared" si="6"/>
        <v>0</v>
      </c>
    </row>
    <row r="402" spans="1:5" ht="45" x14ac:dyDescent="0.25">
      <c r="A402" s="12" t="s">
        <v>224</v>
      </c>
      <c r="B402" s="9" t="s">
        <v>16</v>
      </c>
      <c r="C402" s="10">
        <v>220</v>
      </c>
      <c r="D402" s="11"/>
      <c r="E402" s="33">
        <f t="shared" si="6"/>
        <v>0</v>
      </c>
    </row>
    <row r="403" spans="1:5" ht="45" x14ac:dyDescent="0.25">
      <c r="A403" s="12" t="s">
        <v>225</v>
      </c>
      <c r="B403" s="9" t="s">
        <v>16</v>
      </c>
      <c r="C403" s="10">
        <v>50</v>
      </c>
      <c r="D403" s="11"/>
      <c r="E403" s="33">
        <f t="shared" si="6"/>
        <v>0</v>
      </c>
    </row>
    <row r="404" spans="1:5" ht="45" x14ac:dyDescent="0.25">
      <c r="A404" s="12" t="s">
        <v>226</v>
      </c>
      <c r="B404" s="9" t="s">
        <v>16</v>
      </c>
      <c r="C404" s="10">
        <v>200</v>
      </c>
      <c r="D404" s="11"/>
      <c r="E404" s="33">
        <f t="shared" si="6"/>
        <v>0</v>
      </c>
    </row>
    <row r="405" spans="1:5" ht="45" x14ac:dyDescent="0.25">
      <c r="A405" s="12" t="s">
        <v>227</v>
      </c>
      <c r="B405" s="9" t="s">
        <v>16</v>
      </c>
      <c r="C405" s="10">
        <v>60</v>
      </c>
      <c r="D405" s="11"/>
      <c r="E405" s="33">
        <f t="shared" si="6"/>
        <v>0</v>
      </c>
    </row>
    <row r="406" spans="1:5" x14ac:dyDescent="0.25">
      <c r="A406" s="12" t="s">
        <v>30</v>
      </c>
      <c r="B406" s="9" t="s">
        <v>16</v>
      </c>
      <c r="C406" s="10">
        <v>2000</v>
      </c>
      <c r="D406" s="11"/>
      <c r="E406" s="33">
        <f t="shared" si="6"/>
        <v>0</v>
      </c>
    </row>
    <row r="407" spans="1:5" x14ac:dyDescent="0.25">
      <c r="A407" s="12" t="s">
        <v>228</v>
      </c>
      <c r="B407" s="9" t="s">
        <v>16</v>
      </c>
      <c r="C407" s="10">
        <v>50</v>
      </c>
      <c r="D407" s="11"/>
      <c r="E407" s="33">
        <f t="shared" si="6"/>
        <v>0</v>
      </c>
    </row>
    <row r="408" spans="1:5" x14ac:dyDescent="0.25">
      <c r="A408" s="12" t="s">
        <v>229</v>
      </c>
      <c r="B408" s="9" t="s">
        <v>16</v>
      </c>
      <c r="C408" s="10">
        <v>10</v>
      </c>
      <c r="D408" s="11"/>
      <c r="E408" s="33">
        <f t="shared" si="6"/>
        <v>0</v>
      </c>
    </row>
    <row r="409" spans="1:5" x14ac:dyDescent="0.25">
      <c r="A409" s="12" t="s">
        <v>230</v>
      </c>
      <c r="B409" s="9" t="s">
        <v>16</v>
      </c>
      <c r="C409" s="10">
        <v>50</v>
      </c>
      <c r="D409" s="11"/>
      <c r="E409" s="33">
        <f t="shared" si="6"/>
        <v>0</v>
      </c>
    </row>
    <row r="410" spans="1:5" x14ac:dyDescent="0.25">
      <c r="A410" s="12" t="s">
        <v>230</v>
      </c>
      <c r="B410" s="9" t="s">
        <v>16</v>
      </c>
      <c r="C410" s="10">
        <v>10</v>
      </c>
      <c r="D410" s="11"/>
      <c r="E410" s="33">
        <f t="shared" si="6"/>
        <v>0</v>
      </c>
    </row>
    <row r="411" spans="1:5" x14ac:dyDescent="0.25">
      <c r="A411" s="12" t="s">
        <v>231</v>
      </c>
      <c r="B411" s="9" t="s">
        <v>21</v>
      </c>
      <c r="C411" s="10">
        <v>250</v>
      </c>
      <c r="D411" s="11"/>
      <c r="E411" s="33">
        <f t="shared" si="6"/>
        <v>0</v>
      </c>
    </row>
    <row r="412" spans="1:5" ht="30" x14ac:dyDescent="0.25">
      <c r="A412" s="12" t="s">
        <v>232</v>
      </c>
      <c r="B412" s="9" t="s">
        <v>21</v>
      </c>
      <c r="C412" s="10">
        <v>20</v>
      </c>
      <c r="D412" s="11"/>
      <c r="E412" s="33">
        <f t="shared" si="6"/>
        <v>0</v>
      </c>
    </row>
    <row r="413" spans="1:5" x14ac:dyDescent="0.25">
      <c r="A413" s="12" t="s">
        <v>233</v>
      </c>
      <c r="B413" s="9" t="s">
        <v>16</v>
      </c>
      <c r="C413" s="10">
        <v>8</v>
      </c>
      <c r="D413" s="11"/>
      <c r="E413" s="33">
        <f t="shared" si="6"/>
        <v>0</v>
      </c>
    </row>
    <row r="414" spans="1:5" x14ac:dyDescent="0.25">
      <c r="A414" s="38" t="s">
        <v>234</v>
      </c>
      <c r="B414" s="35" t="s">
        <v>21</v>
      </c>
      <c r="C414" s="65">
        <v>2</v>
      </c>
      <c r="D414" s="39"/>
      <c r="E414" s="33">
        <f t="shared" si="6"/>
        <v>0</v>
      </c>
    </row>
    <row r="415" spans="1:5" x14ac:dyDescent="0.25">
      <c r="A415" s="38" t="s">
        <v>235</v>
      </c>
      <c r="B415" s="35" t="s">
        <v>21</v>
      </c>
      <c r="C415" s="65">
        <v>2</v>
      </c>
      <c r="D415" s="39"/>
      <c r="E415" s="33">
        <f t="shared" si="6"/>
        <v>0</v>
      </c>
    </row>
    <row r="416" spans="1:5" ht="30" x14ac:dyDescent="0.25">
      <c r="A416" s="38" t="s">
        <v>236</v>
      </c>
      <c r="B416" s="35" t="s">
        <v>21</v>
      </c>
      <c r="C416" s="65">
        <v>6</v>
      </c>
      <c r="D416" s="39"/>
      <c r="E416" s="33">
        <f t="shared" si="6"/>
        <v>0</v>
      </c>
    </row>
    <row r="417" spans="1:5" ht="30" x14ac:dyDescent="0.25">
      <c r="A417" s="38" t="s">
        <v>237</v>
      </c>
      <c r="B417" s="35" t="s">
        <v>21</v>
      </c>
      <c r="C417" s="65">
        <v>6</v>
      </c>
      <c r="D417" s="39"/>
      <c r="E417" s="33">
        <f t="shared" si="6"/>
        <v>0</v>
      </c>
    </row>
    <row r="418" spans="1:5" x14ac:dyDescent="0.25">
      <c r="A418" s="38" t="s">
        <v>369</v>
      </c>
      <c r="B418" s="45" t="s">
        <v>21</v>
      </c>
      <c r="C418" s="36">
        <v>7</v>
      </c>
      <c r="D418" s="74"/>
      <c r="E418" s="33">
        <f t="shared" si="6"/>
        <v>0</v>
      </c>
    </row>
    <row r="419" spans="1:5" x14ac:dyDescent="0.25">
      <c r="A419" s="38" t="s">
        <v>238</v>
      </c>
      <c r="B419" s="45" t="s">
        <v>21</v>
      </c>
      <c r="C419" s="36">
        <v>10</v>
      </c>
      <c r="D419" s="74"/>
      <c r="E419" s="33">
        <f t="shared" si="6"/>
        <v>0</v>
      </c>
    </row>
    <row r="420" spans="1:5" ht="45" x14ac:dyDescent="0.25">
      <c r="A420" s="38" t="s">
        <v>239</v>
      </c>
      <c r="B420" s="45" t="s">
        <v>21</v>
      </c>
      <c r="C420" s="36">
        <v>40</v>
      </c>
      <c r="D420" s="39"/>
      <c r="E420" s="33">
        <f t="shared" si="6"/>
        <v>0</v>
      </c>
    </row>
    <row r="421" spans="1:5" ht="45" x14ac:dyDescent="0.25">
      <c r="A421" s="38" t="s">
        <v>240</v>
      </c>
      <c r="B421" s="45" t="s">
        <v>21</v>
      </c>
      <c r="C421" s="36">
        <v>40</v>
      </c>
      <c r="D421" s="39"/>
      <c r="E421" s="33">
        <f t="shared" si="6"/>
        <v>0</v>
      </c>
    </row>
    <row r="422" spans="1:5" ht="45" x14ac:dyDescent="0.25">
      <c r="A422" s="38" t="s">
        <v>241</v>
      </c>
      <c r="B422" s="45" t="s">
        <v>21</v>
      </c>
      <c r="C422" s="36">
        <v>6</v>
      </c>
      <c r="D422" s="39"/>
      <c r="E422" s="33">
        <f t="shared" si="6"/>
        <v>0</v>
      </c>
    </row>
    <row r="423" spans="1:5" ht="45" x14ac:dyDescent="0.25">
      <c r="A423" s="38" t="s">
        <v>242</v>
      </c>
      <c r="B423" s="45" t="s">
        <v>21</v>
      </c>
      <c r="C423" s="36">
        <v>5</v>
      </c>
      <c r="D423" s="39"/>
      <c r="E423" s="33">
        <f t="shared" si="6"/>
        <v>0</v>
      </c>
    </row>
    <row r="424" spans="1:5" ht="45" x14ac:dyDescent="0.25">
      <c r="A424" s="38" t="s">
        <v>243</v>
      </c>
      <c r="B424" s="45" t="s">
        <v>21</v>
      </c>
      <c r="C424" s="36">
        <v>9</v>
      </c>
      <c r="D424" s="39"/>
      <c r="E424" s="33">
        <f t="shared" si="6"/>
        <v>0</v>
      </c>
    </row>
    <row r="425" spans="1:5" ht="45" x14ac:dyDescent="0.25">
      <c r="A425" s="38" t="s">
        <v>244</v>
      </c>
      <c r="B425" s="45" t="s">
        <v>21</v>
      </c>
      <c r="C425" s="36">
        <v>40</v>
      </c>
      <c r="D425" s="39"/>
      <c r="E425" s="33">
        <f t="shared" si="6"/>
        <v>0</v>
      </c>
    </row>
    <row r="426" spans="1:5" x14ac:dyDescent="0.25">
      <c r="A426" s="38" t="s">
        <v>245</v>
      </c>
      <c r="B426" s="45"/>
      <c r="C426" s="36"/>
      <c r="D426" s="39"/>
      <c r="E426" s="33" t="str">
        <f t="shared" si="6"/>
        <v/>
      </c>
    </row>
    <row r="427" spans="1:5" x14ac:dyDescent="0.25">
      <c r="A427" s="75" t="s">
        <v>246</v>
      </c>
      <c r="B427" s="45" t="s">
        <v>21</v>
      </c>
      <c r="C427" s="36">
        <v>1</v>
      </c>
      <c r="D427" s="39"/>
      <c r="E427" s="33">
        <f t="shared" si="6"/>
        <v>0</v>
      </c>
    </row>
    <row r="428" spans="1:5" x14ac:dyDescent="0.25">
      <c r="A428" s="75" t="s">
        <v>247</v>
      </c>
      <c r="B428" s="45" t="s">
        <v>21</v>
      </c>
      <c r="C428" s="36">
        <v>2</v>
      </c>
      <c r="D428" s="39"/>
      <c r="E428" s="33">
        <f t="shared" si="6"/>
        <v>0</v>
      </c>
    </row>
    <row r="429" spans="1:5" x14ac:dyDescent="0.25">
      <c r="A429" s="75" t="s">
        <v>248</v>
      </c>
      <c r="B429" s="45" t="s">
        <v>21</v>
      </c>
      <c r="C429" s="36">
        <v>8</v>
      </c>
      <c r="D429" s="39"/>
      <c r="E429" s="33">
        <f t="shared" si="6"/>
        <v>0</v>
      </c>
    </row>
    <row r="430" spans="1:5" x14ac:dyDescent="0.25">
      <c r="A430" s="75" t="s">
        <v>249</v>
      </c>
      <c r="B430" s="45" t="s">
        <v>21</v>
      </c>
      <c r="C430" s="36">
        <v>1</v>
      </c>
      <c r="D430" s="39"/>
      <c r="E430" s="33">
        <f t="shared" si="6"/>
        <v>0</v>
      </c>
    </row>
    <row r="431" spans="1:5" x14ac:dyDescent="0.25">
      <c r="A431" s="75" t="s">
        <v>250</v>
      </c>
      <c r="B431" s="45" t="s">
        <v>21</v>
      </c>
      <c r="C431" s="36">
        <v>2</v>
      </c>
      <c r="D431" s="39"/>
      <c r="E431" s="33">
        <f t="shared" si="6"/>
        <v>0</v>
      </c>
    </row>
    <row r="432" spans="1:5" x14ac:dyDescent="0.25">
      <c r="A432" s="75" t="s">
        <v>251</v>
      </c>
      <c r="B432" s="45" t="s">
        <v>21</v>
      </c>
      <c r="C432" s="36">
        <v>5</v>
      </c>
      <c r="D432" s="39"/>
      <c r="E432" s="33">
        <f t="shared" si="6"/>
        <v>0</v>
      </c>
    </row>
    <row r="433" spans="1:5" x14ac:dyDescent="0.25">
      <c r="A433" s="75" t="s">
        <v>252</v>
      </c>
      <c r="B433" s="45" t="s">
        <v>21</v>
      </c>
      <c r="C433" s="36">
        <v>1</v>
      </c>
      <c r="D433" s="39"/>
      <c r="E433" s="33">
        <f t="shared" si="6"/>
        <v>0</v>
      </c>
    </row>
    <row r="434" spans="1:5" x14ac:dyDescent="0.25">
      <c r="A434" s="38" t="s">
        <v>253</v>
      </c>
      <c r="B434" s="45"/>
      <c r="C434" s="36"/>
      <c r="D434" s="39"/>
      <c r="E434" s="33" t="str">
        <f t="shared" si="6"/>
        <v/>
      </c>
    </row>
    <row r="435" spans="1:5" x14ac:dyDescent="0.25">
      <c r="A435" s="75" t="s">
        <v>254</v>
      </c>
      <c r="B435" s="45" t="s">
        <v>21</v>
      </c>
      <c r="C435" s="36">
        <v>1</v>
      </c>
      <c r="D435" s="39"/>
      <c r="E435" s="33">
        <f t="shared" si="6"/>
        <v>0</v>
      </c>
    </row>
    <row r="436" spans="1:5" x14ac:dyDescent="0.25">
      <c r="A436" s="75" t="s">
        <v>255</v>
      </c>
      <c r="B436" s="45" t="s">
        <v>21</v>
      </c>
      <c r="C436" s="36">
        <v>1</v>
      </c>
      <c r="D436" s="39"/>
      <c r="E436" s="33">
        <f t="shared" si="6"/>
        <v>0</v>
      </c>
    </row>
    <row r="437" spans="1:5" x14ac:dyDescent="0.25">
      <c r="A437" s="75" t="s">
        <v>248</v>
      </c>
      <c r="B437" s="45" t="s">
        <v>21</v>
      </c>
      <c r="C437" s="36">
        <v>9</v>
      </c>
      <c r="D437" s="39"/>
      <c r="E437" s="33">
        <f t="shared" si="6"/>
        <v>0</v>
      </c>
    </row>
    <row r="438" spans="1:5" x14ac:dyDescent="0.25">
      <c r="A438" s="75" t="s">
        <v>249</v>
      </c>
      <c r="B438" s="45" t="s">
        <v>21</v>
      </c>
      <c r="C438" s="36">
        <v>1</v>
      </c>
      <c r="D438" s="39"/>
      <c r="E438" s="33">
        <f t="shared" si="6"/>
        <v>0</v>
      </c>
    </row>
    <row r="439" spans="1:5" x14ac:dyDescent="0.25">
      <c r="A439" s="75" t="s">
        <v>250</v>
      </c>
      <c r="B439" s="45" t="s">
        <v>21</v>
      </c>
      <c r="C439" s="36">
        <v>3</v>
      </c>
      <c r="D439" s="39"/>
      <c r="E439" s="33">
        <f t="shared" si="6"/>
        <v>0</v>
      </c>
    </row>
    <row r="440" spans="1:5" x14ac:dyDescent="0.25">
      <c r="A440" s="75" t="s">
        <v>251</v>
      </c>
      <c r="B440" s="45" t="s">
        <v>21</v>
      </c>
      <c r="C440" s="36">
        <v>6</v>
      </c>
      <c r="D440" s="39"/>
      <c r="E440" s="33">
        <f t="shared" si="6"/>
        <v>0</v>
      </c>
    </row>
    <row r="441" spans="1:5" x14ac:dyDescent="0.25">
      <c r="A441" s="75" t="s">
        <v>252</v>
      </c>
      <c r="B441" s="45" t="s">
        <v>21</v>
      </c>
      <c r="C441" s="36">
        <v>3</v>
      </c>
      <c r="D441" s="39"/>
      <c r="E441" s="33">
        <f t="shared" si="6"/>
        <v>0</v>
      </c>
    </row>
    <row r="442" spans="1:5" x14ac:dyDescent="0.25">
      <c r="A442" s="38" t="s">
        <v>256</v>
      </c>
      <c r="B442" s="45"/>
      <c r="C442" s="36"/>
      <c r="D442" s="39"/>
      <c r="E442" s="33" t="str">
        <f t="shared" si="6"/>
        <v/>
      </c>
    </row>
    <row r="443" spans="1:5" x14ac:dyDescent="0.25">
      <c r="A443" s="75" t="s">
        <v>257</v>
      </c>
      <c r="B443" s="45" t="s">
        <v>21</v>
      </c>
      <c r="C443" s="36">
        <v>1</v>
      </c>
      <c r="D443" s="39"/>
      <c r="E443" s="33">
        <f t="shared" si="6"/>
        <v>0</v>
      </c>
    </row>
    <row r="444" spans="1:5" x14ac:dyDescent="0.25">
      <c r="A444" s="75" t="s">
        <v>258</v>
      </c>
      <c r="B444" s="45" t="s">
        <v>21</v>
      </c>
      <c r="C444" s="36">
        <v>1</v>
      </c>
      <c r="D444" s="39"/>
      <c r="E444" s="33">
        <f t="shared" si="6"/>
        <v>0</v>
      </c>
    </row>
    <row r="445" spans="1:5" x14ac:dyDescent="0.25">
      <c r="A445" s="75" t="s">
        <v>248</v>
      </c>
      <c r="B445" s="45" t="s">
        <v>21</v>
      </c>
      <c r="C445" s="36">
        <v>5</v>
      </c>
      <c r="D445" s="39"/>
      <c r="E445" s="33">
        <f t="shared" si="6"/>
        <v>0</v>
      </c>
    </row>
    <row r="446" spans="1:5" x14ac:dyDescent="0.25">
      <c r="A446" s="75" t="s">
        <v>249</v>
      </c>
      <c r="B446" s="45" t="s">
        <v>21</v>
      </c>
      <c r="C446" s="36">
        <v>1</v>
      </c>
      <c r="D446" s="39"/>
      <c r="E446" s="33">
        <f t="shared" si="6"/>
        <v>0</v>
      </c>
    </row>
    <row r="447" spans="1:5" x14ac:dyDescent="0.25">
      <c r="A447" s="75" t="s">
        <v>250</v>
      </c>
      <c r="B447" s="45" t="s">
        <v>21</v>
      </c>
      <c r="C447" s="36">
        <v>2</v>
      </c>
      <c r="D447" s="39"/>
      <c r="E447" s="33">
        <f t="shared" si="6"/>
        <v>0</v>
      </c>
    </row>
    <row r="448" spans="1:5" x14ac:dyDescent="0.25">
      <c r="A448" s="75" t="s">
        <v>251</v>
      </c>
      <c r="B448" s="45" t="s">
        <v>21</v>
      </c>
      <c r="C448" s="36">
        <v>3</v>
      </c>
      <c r="D448" s="39"/>
      <c r="E448" s="33">
        <f t="shared" si="6"/>
        <v>0</v>
      </c>
    </row>
    <row r="449" spans="1:5" x14ac:dyDescent="0.25">
      <c r="A449" s="75" t="s">
        <v>259</v>
      </c>
      <c r="B449" s="45" t="s">
        <v>21</v>
      </c>
      <c r="C449" s="36">
        <v>1</v>
      </c>
      <c r="D449" s="39"/>
      <c r="E449" s="33">
        <f t="shared" si="6"/>
        <v>0</v>
      </c>
    </row>
    <row r="450" spans="1:5" x14ac:dyDescent="0.25">
      <c r="A450" s="38" t="s">
        <v>260</v>
      </c>
      <c r="B450" s="45"/>
      <c r="C450" s="36"/>
      <c r="D450" s="39"/>
      <c r="E450" s="33" t="str">
        <f t="shared" si="6"/>
        <v/>
      </c>
    </row>
    <row r="451" spans="1:5" x14ac:dyDescent="0.25">
      <c r="A451" s="75" t="s">
        <v>246</v>
      </c>
      <c r="B451" s="45" t="s">
        <v>21</v>
      </c>
      <c r="C451" s="36">
        <v>1</v>
      </c>
      <c r="D451" s="39"/>
      <c r="E451" s="33">
        <f t="shared" si="6"/>
        <v>0</v>
      </c>
    </row>
    <row r="452" spans="1:5" x14ac:dyDescent="0.25">
      <c r="A452" s="75" t="s">
        <v>261</v>
      </c>
      <c r="B452" s="45" t="s">
        <v>21</v>
      </c>
      <c r="C452" s="36">
        <v>2</v>
      </c>
      <c r="D452" s="39"/>
      <c r="E452" s="33">
        <f t="shared" si="6"/>
        <v>0</v>
      </c>
    </row>
    <row r="453" spans="1:5" x14ac:dyDescent="0.25">
      <c r="A453" s="75" t="s">
        <v>262</v>
      </c>
      <c r="B453" s="45" t="s">
        <v>21</v>
      </c>
      <c r="C453" s="36">
        <v>8</v>
      </c>
      <c r="D453" s="39"/>
      <c r="E453" s="33">
        <f t="shared" si="6"/>
        <v>0</v>
      </c>
    </row>
    <row r="454" spans="1:5" x14ac:dyDescent="0.25">
      <c r="A454" s="75" t="s">
        <v>249</v>
      </c>
      <c r="B454" s="45" t="s">
        <v>21</v>
      </c>
      <c r="C454" s="36">
        <v>1</v>
      </c>
      <c r="D454" s="39"/>
      <c r="E454" s="33">
        <f t="shared" ref="E454:E517" si="7">IF(C454="","",C454*D454)</f>
        <v>0</v>
      </c>
    </row>
    <row r="455" spans="1:5" x14ac:dyDescent="0.25">
      <c r="A455" s="75" t="s">
        <v>251</v>
      </c>
      <c r="B455" s="45" t="s">
        <v>21</v>
      </c>
      <c r="C455" s="36">
        <v>7</v>
      </c>
      <c r="D455" s="39"/>
      <c r="E455" s="33">
        <f t="shared" si="7"/>
        <v>0</v>
      </c>
    </row>
    <row r="456" spans="1:5" x14ac:dyDescent="0.25">
      <c r="A456" s="75" t="s">
        <v>263</v>
      </c>
      <c r="B456" s="45" t="s">
        <v>21</v>
      </c>
      <c r="C456" s="36">
        <v>1</v>
      </c>
      <c r="D456" s="39"/>
      <c r="E456" s="33">
        <f t="shared" si="7"/>
        <v>0</v>
      </c>
    </row>
    <row r="457" spans="1:5" ht="30" x14ac:dyDescent="0.25">
      <c r="A457" s="38" t="s">
        <v>264</v>
      </c>
      <c r="B457" s="45" t="s">
        <v>21</v>
      </c>
      <c r="C457" s="36">
        <v>225</v>
      </c>
      <c r="D457" s="39"/>
      <c r="E457" s="33">
        <f t="shared" si="7"/>
        <v>0</v>
      </c>
    </row>
    <row r="458" spans="1:5" ht="30" x14ac:dyDescent="0.25">
      <c r="A458" s="38" t="s">
        <v>265</v>
      </c>
      <c r="B458" s="45" t="s">
        <v>21</v>
      </c>
      <c r="C458" s="36">
        <v>11</v>
      </c>
      <c r="D458" s="39"/>
      <c r="E458" s="33">
        <f t="shared" si="7"/>
        <v>0</v>
      </c>
    </row>
    <row r="459" spans="1:5" ht="30" x14ac:dyDescent="0.25">
      <c r="A459" s="38" t="s">
        <v>266</v>
      </c>
      <c r="B459" s="45" t="s">
        <v>21</v>
      </c>
      <c r="C459" s="36">
        <v>3</v>
      </c>
      <c r="D459" s="39"/>
      <c r="E459" s="33">
        <f t="shared" si="7"/>
        <v>0</v>
      </c>
    </row>
    <row r="460" spans="1:5" ht="30" x14ac:dyDescent="0.25">
      <c r="A460" s="38" t="s">
        <v>267</v>
      </c>
      <c r="B460" s="45" t="s">
        <v>21</v>
      </c>
      <c r="C460" s="36">
        <v>100</v>
      </c>
      <c r="D460" s="39"/>
      <c r="E460" s="33">
        <f t="shared" si="7"/>
        <v>0</v>
      </c>
    </row>
    <row r="461" spans="1:5" ht="30" x14ac:dyDescent="0.25">
      <c r="A461" s="38" t="s">
        <v>268</v>
      </c>
      <c r="B461" s="45" t="s">
        <v>21</v>
      </c>
      <c r="C461" s="36">
        <v>20</v>
      </c>
      <c r="D461" s="39"/>
      <c r="E461" s="33">
        <f t="shared" si="7"/>
        <v>0</v>
      </c>
    </row>
    <row r="462" spans="1:5" x14ac:dyDescent="0.25">
      <c r="A462" s="38" t="s">
        <v>269</v>
      </c>
      <c r="B462" s="45" t="s">
        <v>21</v>
      </c>
      <c r="C462" s="36">
        <v>10</v>
      </c>
      <c r="D462" s="39"/>
      <c r="E462" s="33">
        <f t="shared" si="7"/>
        <v>0</v>
      </c>
    </row>
    <row r="463" spans="1:5" ht="45" x14ac:dyDescent="0.25">
      <c r="A463" s="38" t="s">
        <v>370</v>
      </c>
      <c r="B463" s="45" t="s">
        <v>21</v>
      </c>
      <c r="C463" s="36">
        <v>1</v>
      </c>
      <c r="D463" s="39"/>
      <c r="E463" s="33">
        <f t="shared" si="7"/>
        <v>0</v>
      </c>
    </row>
    <row r="464" spans="1:5" ht="30" x14ac:dyDescent="0.25">
      <c r="A464" s="38" t="s">
        <v>270</v>
      </c>
      <c r="B464" s="45" t="s">
        <v>16</v>
      </c>
      <c r="C464" s="36">
        <v>40</v>
      </c>
      <c r="D464" s="39"/>
      <c r="E464" s="33">
        <f t="shared" si="7"/>
        <v>0</v>
      </c>
    </row>
    <row r="465" spans="1:5" ht="32.25" x14ac:dyDescent="0.25">
      <c r="A465" s="38" t="s">
        <v>413</v>
      </c>
      <c r="B465" s="35" t="s">
        <v>16</v>
      </c>
      <c r="C465" s="36">
        <v>20</v>
      </c>
      <c r="D465" s="39"/>
      <c r="E465" s="33">
        <f t="shared" si="7"/>
        <v>0</v>
      </c>
    </row>
    <row r="466" spans="1:5" x14ac:dyDescent="0.25">
      <c r="A466" s="38" t="s">
        <v>271</v>
      </c>
      <c r="B466" s="45" t="s">
        <v>272</v>
      </c>
      <c r="C466" s="36">
        <v>800</v>
      </c>
      <c r="D466" s="39"/>
      <c r="E466" s="33">
        <f t="shared" si="7"/>
        <v>0</v>
      </c>
    </row>
    <row r="467" spans="1:5" x14ac:dyDescent="0.25">
      <c r="A467" s="38" t="s">
        <v>273</v>
      </c>
      <c r="B467" s="45" t="s">
        <v>21</v>
      </c>
      <c r="C467" s="36">
        <v>12</v>
      </c>
      <c r="D467" s="39"/>
      <c r="E467" s="33">
        <f t="shared" si="7"/>
        <v>0</v>
      </c>
    </row>
    <row r="468" spans="1:5" x14ac:dyDescent="0.25">
      <c r="A468" s="38" t="s">
        <v>274</v>
      </c>
      <c r="B468" s="45" t="s">
        <v>21</v>
      </c>
      <c r="C468" s="36">
        <v>4</v>
      </c>
      <c r="D468" s="39"/>
      <c r="E468" s="33">
        <f t="shared" si="7"/>
        <v>0</v>
      </c>
    </row>
    <row r="469" spans="1:5" x14ac:dyDescent="0.25">
      <c r="A469" s="38"/>
      <c r="B469" s="45"/>
      <c r="C469" s="36"/>
      <c r="D469" s="39"/>
      <c r="E469" s="33" t="str">
        <f t="shared" si="7"/>
        <v/>
      </c>
    </row>
    <row r="470" spans="1:5" x14ac:dyDescent="0.25">
      <c r="A470" s="38"/>
      <c r="B470" s="45"/>
      <c r="C470" s="36"/>
      <c r="D470" s="39"/>
      <c r="E470" s="33" t="str">
        <f t="shared" si="7"/>
        <v/>
      </c>
    </row>
    <row r="471" spans="1:5" x14ac:dyDescent="0.25">
      <c r="A471" s="25" t="s">
        <v>275</v>
      </c>
      <c r="B471" s="41"/>
      <c r="C471" s="42"/>
      <c r="D471" s="43"/>
      <c r="E471" s="33" t="str">
        <f t="shared" si="7"/>
        <v/>
      </c>
    </row>
    <row r="472" spans="1:5" x14ac:dyDescent="0.25">
      <c r="A472" s="25" t="s">
        <v>4</v>
      </c>
      <c r="B472" s="41"/>
      <c r="C472" s="42"/>
      <c r="D472" s="43"/>
      <c r="E472" s="33" t="str">
        <f t="shared" si="7"/>
        <v/>
      </c>
    </row>
    <row r="473" spans="1:5" x14ac:dyDescent="0.25">
      <c r="A473" s="76" t="s">
        <v>276</v>
      </c>
      <c r="B473" s="41" t="s">
        <v>21</v>
      </c>
      <c r="C473" s="42">
        <v>3</v>
      </c>
      <c r="D473" s="43"/>
      <c r="E473" s="33">
        <f t="shared" si="7"/>
        <v>0</v>
      </c>
    </row>
    <row r="474" spans="1:5" x14ac:dyDescent="0.25">
      <c r="A474" s="76" t="s">
        <v>277</v>
      </c>
      <c r="B474" s="41" t="s">
        <v>21</v>
      </c>
      <c r="C474" s="42">
        <v>1</v>
      </c>
      <c r="D474" s="43"/>
      <c r="E474" s="33">
        <f t="shared" si="7"/>
        <v>0</v>
      </c>
    </row>
    <row r="475" spans="1:5" x14ac:dyDescent="0.25">
      <c r="A475" s="76" t="s">
        <v>278</v>
      </c>
      <c r="B475" s="41" t="s">
        <v>21</v>
      </c>
      <c r="C475" s="42">
        <v>5</v>
      </c>
      <c r="D475" s="43"/>
      <c r="E475" s="33">
        <f t="shared" si="7"/>
        <v>0</v>
      </c>
    </row>
    <row r="476" spans="1:5" ht="30" x14ac:dyDescent="0.25">
      <c r="A476" s="76" t="s">
        <v>371</v>
      </c>
      <c r="B476" s="41" t="s">
        <v>21</v>
      </c>
      <c r="C476" s="42">
        <v>2</v>
      </c>
      <c r="D476" s="43"/>
      <c r="E476" s="33">
        <f t="shared" si="7"/>
        <v>0</v>
      </c>
    </row>
    <row r="477" spans="1:5" x14ac:dyDescent="0.25">
      <c r="A477" s="76"/>
      <c r="B477" s="41"/>
      <c r="C477" s="42"/>
      <c r="D477" s="43"/>
      <c r="E477" s="33" t="str">
        <f t="shared" si="7"/>
        <v/>
      </c>
    </row>
    <row r="478" spans="1:5" x14ac:dyDescent="0.25">
      <c r="A478" s="76"/>
      <c r="B478" s="41"/>
      <c r="C478" s="42"/>
      <c r="D478" s="43"/>
      <c r="E478" s="33" t="str">
        <f t="shared" si="7"/>
        <v/>
      </c>
    </row>
    <row r="479" spans="1:5" x14ac:dyDescent="0.25">
      <c r="A479" s="4"/>
      <c r="B479" s="15"/>
      <c r="C479" s="16"/>
      <c r="D479" s="17"/>
      <c r="E479" s="33" t="str">
        <f t="shared" si="7"/>
        <v/>
      </c>
    </row>
    <row r="480" spans="1:5" x14ac:dyDescent="0.25">
      <c r="A480" s="25" t="s">
        <v>279</v>
      </c>
      <c r="B480" s="9"/>
      <c r="C480" s="10"/>
      <c r="D480" s="11"/>
      <c r="E480" s="33" t="str">
        <f t="shared" si="7"/>
        <v/>
      </c>
    </row>
    <row r="481" spans="1:7" x14ac:dyDescent="0.25">
      <c r="A481" s="25" t="s">
        <v>11</v>
      </c>
      <c r="B481" s="9"/>
      <c r="C481" s="10"/>
      <c r="D481" s="11"/>
      <c r="E481" s="33" t="str">
        <f t="shared" si="7"/>
        <v/>
      </c>
    </row>
    <row r="482" spans="1:7" ht="30" x14ac:dyDescent="0.25">
      <c r="A482" s="38" t="s">
        <v>280</v>
      </c>
      <c r="B482" s="45" t="s">
        <v>21</v>
      </c>
      <c r="C482" s="36">
        <v>6</v>
      </c>
      <c r="D482" s="39"/>
      <c r="E482" s="33">
        <f t="shared" si="7"/>
        <v>0</v>
      </c>
    </row>
    <row r="483" spans="1:7" x14ac:dyDescent="0.25">
      <c r="A483" s="38" t="s">
        <v>359</v>
      </c>
      <c r="B483" s="45" t="s">
        <v>21</v>
      </c>
      <c r="C483" s="36">
        <v>6</v>
      </c>
      <c r="D483" s="39"/>
      <c r="E483" s="33">
        <f t="shared" si="7"/>
        <v>0</v>
      </c>
    </row>
    <row r="484" spans="1:7" x14ac:dyDescent="0.25">
      <c r="A484" s="38" t="s">
        <v>360</v>
      </c>
      <c r="B484" s="45" t="s">
        <v>21</v>
      </c>
      <c r="C484" s="36">
        <v>6</v>
      </c>
      <c r="D484" s="39"/>
      <c r="E484" s="33">
        <f t="shared" si="7"/>
        <v>0</v>
      </c>
    </row>
    <row r="485" spans="1:7" ht="30" x14ac:dyDescent="0.25">
      <c r="A485" s="38" t="s">
        <v>281</v>
      </c>
      <c r="B485" s="45" t="s">
        <v>21</v>
      </c>
      <c r="C485" s="36">
        <v>1</v>
      </c>
      <c r="D485" s="39"/>
      <c r="E485" s="33">
        <f t="shared" si="7"/>
        <v>0</v>
      </c>
    </row>
    <row r="486" spans="1:7" ht="30" x14ac:dyDescent="0.25">
      <c r="A486" s="38" t="s">
        <v>282</v>
      </c>
      <c r="B486" s="45" t="s">
        <v>21</v>
      </c>
      <c r="C486" s="36">
        <v>2</v>
      </c>
      <c r="D486" s="39"/>
      <c r="E486" s="33">
        <f t="shared" si="7"/>
        <v>0</v>
      </c>
    </row>
    <row r="487" spans="1:7" ht="30" x14ac:dyDescent="0.25">
      <c r="A487" s="38" t="s">
        <v>283</v>
      </c>
      <c r="B487" s="45" t="s">
        <v>21</v>
      </c>
      <c r="C487" s="36">
        <v>2</v>
      </c>
      <c r="D487" s="39"/>
      <c r="E487" s="33">
        <f t="shared" si="7"/>
        <v>0</v>
      </c>
    </row>
    <row r="488" spans="1:7" ht="30" x14ac:dyDescent="0.25">
      <c r="A488" s="38" t="s">
        <v>284</v>
      </c>
      <c r="B488" s="45" t="s">
        <v>21</v>
      </c>
      <c r="C488" s="36">
        <v>10</v>
      </c>
      <c r="D488" s="39"/>
      <c r="E488" s="33">
        <f t="shared" si="7"/>
        <v>0</v>
      </c>
    </row>
    <row r="489" spans="1:7" ht="30" x14ac:dyDescent="0.25">
      <c r="A489" s="38" t="s">
        <v>285</v>
      </c>
      <c r="B489" s="45" t="s">
        <v>21</v>
      </c>
      <c r="C489" s="36">
        <v>20</v>
      </c>
      <c r="D489" s="39"/>
      <c r="E489" s="33">
        <f t="shared" si="7"/>
        <v>0</v>
      </c>
    </row>
    <row r="490" spans="1:7" x14ac:dyDescent="0.25">
      <c r="A490" s="38" t="s">
        <v>286</v>
      </c>
      <c r="B490" s="45" t="s">
        <v>179</v>
      </c>
      <c r="C490" s="36">
        <v>45</v>
      </c>
      <c r="D490" s="39"/>
      <c r="E490" s="33">
        <f t="shared" si="7"/>
        <v>0</v>
      </c>
    </row>
    <row r="491" spans="1:7" ht="45" x14ac:dyDescent="0.25">
      <c r="A491" s="38" t="s">
        <v>287</v>
      </c>
      <c r="B491" s="45" t="s">
        <v>288</v>
      </c>
      <c r="C491" s="36">
        <v>25</v>
      </c>
      <c r="D491" s="39"/>
      <c r="E491" s="33">
        <f t="shared" si="7"/>
        <v>0</v>
      </c>
    </row>
    <row r="492" spans="1:7" x14ac:dyDescent="0.25">
      <c r="A492" s="38" t="s">
        <v>289</v>
      </c>
      <c r="B492" s="45" t="s">
        <v>179</v>
      </c>
      <c r="C492" s="36">
        <v>45</v>
      </c>
      <c r="D492" s="39"/>
      <c r="E492" s="33">
        <f t="shared" si="7"/>
        <v>0</v>
      </c>
    </row>
    <row r="493" spans="1:7" ht="45" x14ac:dyDescent="0.25">
      <c r="A493" s="38" t="s">
        <v>290</v>
      </c>
      <c r="B493" s="45" t="s">
        <v>288</v>
      </c>
      <c r="C493" s="36">
        <v>60</v>
      </c>
      <c r="D493" s="77"/>
      <c r="E493" s="33">
        <f t="shared" si="7"/>
        <v>0</v>
      </c>
      <c r="G493" s="14"/>
    </row>
    <row r="494" spans="1:7" x14ac:dyDescent="0.25">
      <c r="A494" s="38" t="s">
        <v>291</v>
      </c>
      <c r="B494" s="45" t="s">
        <v>16</v>
      </c>
      <c r="C494" s="36">
        <v>180</v>
      </c>
      <c r="D494" s="39"/>
      <c r="E494" s="33">
        <f t="shared" si="7"/>
        <v>0</v>
      </c>
    </row>
    <row r="495" spans="1:7" ht="30" x14ac:dyDescent="0.25">
      <c r="A495" s="38" t="s">
        <v>292</v>
      </c>
      <c r="B495" s="45" t="s">
        <v>16</v>
      </c>
      <c r="C495" s="36">
        <v>20</v>
      </c>
      <c r="D495" s="39"/>
      <c r="E495" s="33">
        <f t="shared" si="7"/>
        <v>0</v>
      </c>
    </row>
    <row r="496" spans="1:7" x14ac:dyDescent="0.25">
      <c r="A496" s="38" t="s">
        <v>293</v>
      </c>
      <c r="B496" s="45" t="s">
        <v>16</v>
      </c>
      <c r="C496" s="36">
        <v>30</v>
      </c>
      <c r="D496" s="39"/>
      <c r="E496" s="33">
        <f t="shared" si="7"/>
        <v>0</v>
      </c>
    </row>
    <row r="497" spans="1:5" x14ac:dyDescent="0.25">
      <c r="A497" s="38" t="s">
        <v>294</v>
      </c>
      <c r="B497" s="45" t="s">
        <v>21</v>
      </c>
      <c r="C497" s="36">
        <v>4</v>
      </c>
      <c r="D497" s="39"/>
      <c r="E497" s="33">
        <f t="shared" si="7"/>
        <v>0</v>
      </c>
    </row>
    <row r="498" spans="1:5" ht="30" x14ac:dyDescent="0.25">
      <c r="A498" s="76" t="s">
        <v>295</v>
      </c>
      <c r="B498" s="45" t="s">
        <v>21</v>
      </c>
      <c r="C498" s="36">
        <v>30</v>
      </c>
      <c r="D498" s="39"/>
      <c r="E498" s="33">
        <f t="shared" si="7"/>
        <v>0</v>
      </c>
    </row>
    <row r="499" spans="1:5" ht="32.25" x14ac:dyDescent="0.25">
      <c r="A499" s="38" t="s">
        <v>414</v>
      </c>
      <c r="B499" s="45" t="s">
        <v>16</v>
      </c>
      <c r="C499" s="36">
        <v>20</v>
      </c>
      <c r="D499" s="39"/>
      <c r="E499" s="33">
        <f t="shared" si="7"/>
        <v>0</v>
      </c>
    </row>
    <row r="500" spans="1:5" ht="32.25" x14ac:dyDescent="0.25">
      <c r="A500" s="38" t="s">
        <v>415</v>
      </c>
      <c r="B500" s="45" t="s">
        <v>16</v>
      </c>
      <c r="C500" s="36">
        <v>300</v>
      </c>
      <c r="D500" s="39"/>
      <c r="E500" s="33">
        <f t="shared" si="7"/>
        <v>0</v>
      </c>
    </row>
    <row r="501" spans="1:5" ht="32.25" x14ac:dyDescent="0.25">
      <c r="A501" s="38" t="s">
        <v>416</v>
      </c>
      <c r="B501" s="45" t="s">
        <v>16</v>
      </c>
      <c r="C501" s="36">
        <v>350</v>
      </c>
      <c r="D501" s="39"/>
      <c r="E501" s="33">
        <f t="shared" si="7"/>
        <v>0</v>
      </c>
    </row>
    <row r="502" spans="1:5" ht="32.25" x14ac:dyDescent="0.25">
      <c r="A502" s="38" t="s">
        <v>417</v>
      </c>
      <c r="B502" s="45" t="s">
        <v>16</v>
      </c>
      <c r="C502" s="36">
        <v>100</v>
      </c>
      <c r="D502" s="39"/>
      <c r="E502" s="33">
        <f t="shared" si="7"/>
        <v>0</v>
      </c>
    </row>
    <row r="503" spans="1:5" ht="60" x14ac:dyDescent="0.25">
      <c r="A503" s="40" t="s">
        <v>29</v>
      </c>
      <c r="B503" s="9" t="s">
        <v>16</v>
      </c>
      <c r="C503" s="10">
        <v>800</v>
      </c>
      <c r="D503" s="11"/>
      <c r="E503" s="33">
        <f t="shared" si="7"/>
        <v>0</v>
      </c>
    </row>
    <row r="504" spans="1:5" ht="30" x14ac:dyDescent="0.25">
      <c r="A504" s="76" t="s">
        <v>296</v>
      </c>
      <c r="B504" s="45" t="s">
        <v>21</v>
      </c>
      <c r="C504" s="36">
        <v>50</v>
      </c>
      <c r="D504" s="39"/>
      <c r="E504" s="33">
        <f t="shared" si="7"/>
        <v>0</v>
      </c>
    </row>
    <row r="505" spans="1:5" ht="30" x14ac:dyDescent="0.25">
      <c r="A505" s="38" t="s">
        <v>297</v>
      </c>
      <c r="B505" s="45" t="s">
        <v>21</v>
      </c>
      <c r="C505" s="36">
        <v>15</v>
      </c>
      <c r="D505" s="39"/>
      <c r="E505" s="33">
        <f t="shared" si="7"/>
        <v>0</v>
      </c>
    </row>
    <row r="506" spans="1:5" x14ac:dyDescent="0.25">
      <c r="A506" s="38" t="s">
        <v>298</v>
      </c>
      <c r="B506" s="45" t="s">
        <v>21</v>
      </c>
      <c r="C506" s="36">
        <v>1</v>
      </c>
      <c r="D506" s="39"/>
      <c r="E506" s="33">
        <f t="shared" si="7"/>
        <v>0</v>
      </c>
    </row>
    <row r="507" spans="1:5" ht="30" x14ac:dyDescent="0.25">
      <c r="A507" s="76" t="s">
        <v>299</v>
      </c>
      <c r="B507" s="78" t="s">
        <v>21</v>
      </c>
      <c r="C507" s="79">
        <v>20</v>
      </c>
      <c r="D507" s="39"/>
      <c r="E507" s="33">
        <f t="shared" si="7"/>
        <v>0</v>
      </c>
    </row>
    <row r="508" spans="1:5" ht="30" x14ac:dyDescent="0.25">
      <c r="A508" s="76" t="s">
        <v>300</v>
      </c>
      <c r="B508" s="78" t="s">
        <v>21</v>
      </c>
      <c r="C508" s="79">
        <v>20</v>
      </c>
      <c r="D508" s="39"/>
      <c r="E508" s="33">
        <f t="shared" si="7"/>
        <v>0</v>
      </c>
    </row>
    <row r="509" spans="1:5" ht="30" x14ac:dyDescent="0.25">
      <c r="A509" s="76" t="s">
        <v>301</v>
      </c>
      <c r="B509" s="78" t="s">
        <v>21</v>
      </c>
      <c r="C509" s="79">
        <v>10</v>
      </c>
      <c r="D509" s="39"/>
      <c r="E509" s="33">
        <f t="shared" si="7"/>
        <v>0</v>
      </c>
    </row>
    <row r="510" spans="1:5" x14ac:dyDescent="0.25">
      <c r="A510" s="80"/>
      <c r="B510" s="15"/>
      <c r="C510" s="16"/>
      <c r="D510" s="17"/>
      <c r="E510" s="33" t="str">
        <f t="shared" si="7"/>
        <v/>
      </c>
    </row>
    <row r="511" spans="1:5" x14ac:dyDescent="0.25">
      <c r="A511" s="80"/>
      <c r="B511" s="15"/>
      <c r="C511" s="16"/>
      <c r="D511" s="17"/>
      <c r="E511" s="33" t="str">
        <f t="shared" si="7"/>
        <v/>
      </c>
    </row>
    <row r="512" spans="1:5" x14ac:dyDescent="0.25">
      <c r="A512" s="25" t="s">
        <v>302</v>
      </c>
      <c r="B512" s="45"/>
      <c r="C512" s="36"/>
      <c r="D512" s="39"/>
      <c r="E512" s="33" t="str">
        <f t="shared" si="7"/>
        <v/>
      </c>
    </row>
    <row r="513" spans="1:5" x14ac:dyDescent="0.25">
      <c r="A513" s="25" t="s">
        <v>11</v>
      </c>
      <c r="B513" s="45"/>
      <c r="C513" s="36"/>
      <c r="D513" s="39"/>
      <c r="E513" s="33" t="str">
        <f t="shared" si="7"/>
        <v/>
      </c>
    </row>
    <row r="514" spans="1:5" ht="30" x14ac:dyDescent="0.25">
      <c r="A514" s="80" t="s">
        <v>303</v>
      </c>
      <c r="B514" s="45" t="s">
        <v>21</v>
      </c>
      <c r="C514" s="36">
        <v>400</v>
      </c>
      <c r="D514" s="39"/>
      <c r="E514" s="33">
        <f t="shared" si="7"/>
        <v>0</v>
      </c>
    </row>
    <row r="515" spans="1:5" ht="30" x14ac:dyDescent="0.25">
      <c r="A515" s="80" t="s">
        <v>304</v>
      </c>
      <c r="B515" s="45" t="s">
        <v>21</v>
      </c>
      <c r="C515" s="36">
        <v>60</v>
      </c>
      <c r="D515" s="39"/>
      <c r="E515" s="33">
        <f t="shared" si="7"/>
        <v>0</v>
      </c>
    </row>
    <row r="516" spans="1:5" ht="30" x14ac:dyDescent="0.25">
      <c r="A516" s="80" t="s">
        <v>305</v>
      </c>
      <c r="B516" s="45" t="s">
        <v>21</v>
      </c>
      <c r="C516" s="36">
        <v>4</v>
      </c>
      <c r="D516" s="39"/>
      <c r="E516" s="33">
        <f t="shared" si="7"/>
        <v>0</v>
      </c>
    </row>
    <row r="517" spans="1:5" ht="30" x14ac:dyDescent="0.25">
      <c r="A517" s="80" t="s">
        <v>306</v>
      </c>
      <c r="B517" s="45" t="s">
        <v>21</v>
      </c>
      <c r="C517" s="36">
        <v>170</v>
      </c>
      <c r="D517" s="39"/>
      <c r="E517" s="33">
        <f t="shared" si="7"/>
        <v>0</v>
      </c>
    </row>
    <row r="518" spans="1:5" ht="45" x14ac:dyDescent="0.25">
      <c r="A518" s="80" t="s">
        <v>307</v>
      </c>
      <c r="B518" s="45" t="s">
        <v>21</v>
      </c>
      <c r="C518" s="36">
        <v>13</v>
      </c>
      <c r="D518" s="39"/>
      <c r="E518" s="33">
        <f t="shared" ref="E518:E556" si="8">IF(C518="","",C518*D518)</f>
        <v>0</v>
      </c>
    </row>
    <row r="519" spans="1:5" ht="45" x14ac:dyDescent="0.25">
      <c r="A519" s="80" t="s">
        <v>308</v>
      </c>
      <c r="B519" s="45" t="s">
        <v>21</v>
      </c>
      <c r="C519" s="36">
        <v>80</v>
      </c>
      <c r="D519" s="39"/>
      <c r="E519" s="33">
        <f t="shared" si="8"/>
        <v>0</v>
      </c>
    </row>
    <row r="520" spans="1:5" ht="30" x14ac:dyDescent="0.25">
      <c r="A520" s="80" t="s">
        <v>309</v>
      </c>
      <c r="B520" s="45" t="s">
        <v>21</v>
      </c>
      <c r="C520" s="36">
        <v>15</v>
      </c>
      <c r="D520" s="39"/>
      <c r="E520" s="33">
        <f t="shared" si="8"/>
        <v>0</v>
      </c>
    </row>
    <row r="521" spans="1:5" ht="30" x14ac:dyDescent="0.25">
      <c r="A521" s="80" t="s">
        <v>310</v>
      </c>
      <c r="B521" s="45" t="s">
        <v>21</v>
      </c>
      <c r="C521" s="36">
        <v>10</v>
      </c>
      <c r="D521" s="39"/>
      <c r="E521" s="33">
        <f t="shared" si="8"/>
        <v>0</v>
      </c>
    </row>
    <row r="522" spans="1:5" ht="30" x14ac:dyDescent="0.25">
      <c r="A522" s="80" t="s">
        <v>311</v>
      </c>
      <c r="B522" s="45" t="s">
        <v>21</v>
      </c>
      <c r="C522" s="36">
        <v>70</v>
      </c>
      <c r="D522" s="39"/>
      <c r="E522" s="33">
        <f t="shared" si="8"/>
        <v>0</v>
      </c>
    </row>
    <row r="523" spans="1:5" ht="45" x14ac:dyDescent="0.25">
      <c r="A523" s="80" t="s">
        <v>312</v>
      </c>
      <c r="B523" s="78" t="s">
        <v>21</v>
      </c>
      <c r="C523" s="79">
        <v>5</v>
      </c>
      <c r="D523" s="43"/>
      <c r="E523" s="33">
        <f t="shared" si="8"/>
        <v>0</v>
      </c>
    </row>
    <row r="524" spans="1:5" ht="30" x14ac:dyDescent="0.25">
      <c r="A524" s="80" t="s">
        <v>313</v>
      </c>
      <c r="B524" s="45" t="s">
        <v>21</v>
      </c>
      <c r="C524" s="36">
        <v>20</v>
      </c>
      <c r="D524" s="39"/>
      <c r="E524" s="33">
        <f t="shared" si="8"/>
        <v>0</v>
      </c>
    </row>
    <row r="525" spans="1:5" ht="30" x14ac:dyDescent="0.25">
      <c r="A525" s="80" t="s">
        <v>314</v>
      </c>
      <c r="B525" s="78" t="s">
        <v>21</v>
      </c>
      <c r="C525" s="79">
        <v>25</v>
      </c>
      <c r="D525" s="43"/>
      <c r="E525" s="33">
        <f t="shared" si="8"/>
        <v>0</v>
      </c>
    </row>
    <row r="526" spans="1:5" ht="30" x14ac:dyDescent="0.25">
      <c r="A526" s="80" t="s">
        <v>315</v>
      </c>
      <c r="B526" s="78" t="s">
        <v>21</v>
      </c>
      <c r="C526" s="79">
        <v>50</v>
      </c>
      <c r="D526" s="43"/>
      <c r="E526" s="33">
        <f t="shared" si="8"/>
        <v>0</v>
      </c>
    </row>
    <row r="527" spans="1:5" ht="45" x14ac:dyDescent="0.25">
      <c r="A527" s="80" t="s">
        <v>316</v>
      </c>
      <c r="B527" s="45" t="s">
        <v>21</v>
      </c>
      <c r="C527" s="36">
        <v>20</v>
      </c>
      <c r="D527" s="39"/>
      <c r="E527" s="33">
        <f t="shared" si="8"/>
        <v>0</v>
      </c>
    </row>
    <row r="528" spans="1:5" ht="30" x14ac:dyDescent="0.25">
      <c r="A528" s="80" t="s">
        <v>317</v>
      </c>
      <c r="B528" s="78" t="s">
        <v>21</v>
      </c>
      <c r="C528" s="79">
        <v>15</v>
      </c>
      <c r="D528" s="43"/>
      <c r="E528" s="33">
        <f t="shared" si="8"/>
        <v>0</v>
      </c>
    </row>
    <row r="529" spans="1:7" ht="30" x14ac:dyDescent="0.25">
      <c r="A529" s="80" t="s">
        <v>318</v>
      </c>
      <c r="B529" s="81" t="s">
        <v>21</v>
      </c>
      <c r="C529" s="79">
        <v>5</v>
      </c>
      <c r="D529" s="43"/>
      <c r="E529" s="33">
        <f t="shared" si="8"/>
        <v>0</v>
      </c>
    </row>
    <row r="530" spans="1:7" ht="32.25" x14ac:dyDescent="0.25">
      <c r="A530" s="80" t="s">
        <v>418</v>
      </c>
      <c r="B530" s="81" t="s">
        <v>21</v>
      </c>
      <c r="C530" s="79">
        <v>5</v>
      </c>
      <c r="D530" s="43"/>
      <c r="E530" s="33">
        <f t="shared" si="8"/>
        <v>0</v>
      </c>
    </row>
    <row r="531" spans="1:7" x14ac:dyDescent="0.25">
      <c r="A531" s="38" t="s">
        <v>319</v>
      </c>
      <c r="B531" s="45" t="s">
        <v>21</v>
      </c>
      <c r="C531" s="36">
        <v>20</v>
      </c>
      <c r="D531" s="39"/>
      <c r="E531" s="33">
        <f t="shared" si="8"/>
        <v>0</v>
      </c>
    </row>
    <row r="532" spans="1:7" x14ac:dyDescent="0.25">
      <c r="A532" s="38" t="s">
        <v>320</v>
      </c>
      <c r="B532" s="45" t="s">
        <v>16</v>
      </c>
      <c r="C532" s="36">
        <v>600</v>
      </c>
      <c r="D532" s="39"/>
      <c r="E532" s="33">
        <f t="shared" si="8"/>
        <v>0</v>
      </c>
    </row>
    <row r="533" spans="1:7" x14ac:dyDescent="0.25">
      <c r="A533" s="76"/>
      <c r="B533" s="50"/>
      <c r="C533" s="42"/>
      <c r="D533" s="43"/>
      <c r="E533" s="33" t="str">
        <f t="shared" si="8"/>
        <v/>
      </c>
    </row>
    <row r="534" spans="1:7" x14ac:dyDescent="0.25">
      <c r="A534" s="80"/>
      <c r="B534" s="15"/>
      <c r="C534" s="16"/>
      <c r="D534" s="17"/>
      <c r="E534" s="33" t="str">
        <f t="shared" si="8"/>
        <v/>
      </c>
    </row>
    <row r="535" spans="1:7" x14ac:dyDescent="0.25">
      <c r="A535" s="25" t="s">
        <v>321</v>
      </c>
      <c r="B535" s="9"/>
      <c r="C535" s="10"/>
      <c r="D535" s="18"/>
      <c r="E535" s="33" t="str">
        <f t="shared" si="8"/>
        <v/>
      </c>
      <c r="F535" s="19"/>
      <c r="G535" s="20"/>
    </row>
    <row r="536" spans="1:7" x14ac:dyDescent="0.25">
      <c r="A536" s="25" t="s">
        <v>4</v>
      </c>
      <c r="B536" s="9"/>
      <c r="C536" s="10"/>
      <c r="D536" s="18"/>
      <c r="E536" s="33" t="str">
        <f t="shared" si="8"/>
        <v/>
      </c>
      <c r="F536" s="19"/>
      <c r="G536" s="20"/>
    </row>
    <row r="537" spans="1:7" ht="60" x14ac:dyDescent="0.25">
      <c r="A537" s="38" t="s">
        <v>322</v>
      </c>
      <c r="B537" s="9" t="s">
        <v>8</v>
      </c>
      <c r="C537" s="10">
        <v>1</v>
      </c>
      <c r="D537" s="18"/>
      <c r="E537" s="33">
        <f t="shared" si="8"/>
        <v>0</v>
      </c>
      <c r="F537" s="19"/>
      <c r="G537" s="20"/>
    </row>
    <row r="538" spans="1:7" ht="45" x14ac:dyDescent="0.25">
      <c r="A538" s="38" t="s">
        <v>323</v>
      </c>
      <c r="B538" s="9" t="s">
        <v>8</v>
      </c>
      <c r="C538" s="10">
        <v>1</v>
      </c>
      <c r="D538" s="18"/>
      <c r="E538" s="33">
        <f t="shared" si="8"/>
        <v>0</v>
      </c>
      <c r="F538" s="19"/>
      <c r="G538" s="20"/>
    </row>
    <row r="539" spans="1:7" ht="30" x14ac:dyDescent="0.25">
      <c r="A539" s="38" t="s">
        <v>324</v>
      </c>
      <c r="B539" s="36" t="s">
        <v>6</v>
      </c>
      <c r="C539" s="36">
        <v>50</v>
      </c>
      <c r="D539" s="61"/>
      <c r="E539" s="33">
        <f t="shared" si="8"/>
        <v>0</v>
      </c>
      <c r="F539" s="19"/>
      <c r="G539" s="20"/>
    </row>
    <row r="540" spans="1:7" ht="30" x14ac:dyDescent="0.25">
      <c r="A540" s="38" t="s">
        <v>325</v>
      </c>
      <c r="B540" s="36" t="s">
        <v>6</v>
      </c>
      <c r="C540" s="36">
        <v>24</v>
      </c>
      <c r="D540" s="61"/>
      <c r="E540" s="33">
        <f t="shared" si="8"/>
        <v>0</v>
      </c>
      <c r="F540" s="19"/>
      <c r="G540" s="20"/>
    </row>
    <row r="541" spans="1:7" ht="30" x14ac:dyDescent="0.25">
      <c r="A541" s="38" t="s">
        <v>326</v>
      </c>
      <c r="B541" s="36" t="s">
        <v>6</v>
      </c>
      <c r="C541" s="36">
        <v>30</v>
      </c>
      <c r="D541" s="61"/>
      <c r="E541" s="33">
        <f t="shared" si="8"/>
        <v>0</v>
      </c>
      <c r="F541" s="19"/>
      <c r="G541" s="20"/>
    </row>
    <row r="542" spans="1:7" x14ac:dyDescent="0.25">
      <c r="A542" s="38" t="s">
        <v>327</v>
      </c>
      <c r="B542" s="36" t="s">
        <v>6</v>
      </c>
      <c r="C542" s="36">
        <v>10</v>
      </c>
      <c r="D542" s="61"/>
      <c r="E542" s="33">
        <f t="shared" si="8"/>
        <v>0</v>
      </c>
      <c r="F542" s="19"/>
      <c r="G542" s="20"/>
    </row>
    <row r="543" spans="1:7" x14ac:dyDescent="0.25">
      <c r="A543" s="38" t="s">
        <v>328</v>
      </c>
      <c r="B543" s="36" t="s">
        <v>8</v>
      </c>
      <c r="C543" s="36">
        <v>1</v>
      </c>
      <c r="D543" s="61"/>
      <c r="E543" s="33">
        <f t="shared" si="8"/>
        <v>0</v>
      </c>
      <c r="F543" s="19"/>
      <c r="G543" s="20"/>
    </row>
    <row r="544" spans="1:7" ht="45" x14ac:dyDescent="0.25">
      <c r="A544" s="38" t="s">
        <v>329</v>
      </c>
      <c r="B544" s="36" t="s">
        <v>6</v>
      </c>
      <c r="C544" s="36">
        <v>20</v>
      </c>
      <c r="D544" s="61"/>
      <c r="E544" s="33">
        <f t="shared" si="8"/>
        <v>0</v>
      </c>
      <c r="F544" s="19"/>
      <c r="G544" s="20"/>
    </row>
    <row r="545" spans="1:7" ht="45" x14ac:dyDescent="0.25">
      <c r="A545" s="38" t="s">
        <v>330</v>
      </c>
      <c r="B545" s="36" t="s">
        <v>6</v>
      </c>
      <c r="C545" s="36">
        <v>24</v>
      </c>
      <c r="D545" s="61"/>
      <c r="E545" s="33">
        <f t="shared" si="8"/>
        <v>0</v>
      </c>
      <c r="F545" s="19"/>
      <c r="G545" s="20"/>
    </row>
    <row r="546" spans="1:7" ht="30" x14ac:dyDescent="0.25">
      <c r="A546" s="12" t="s">
        <v>331</v>
      </c>
      <c r="B546" s="36" t="s">
        <v>8</v>
      </c>
      <c r="C546" s="36">
        <v>1</v>
      </c>
      <c r="D546" s="61"/>
      <c r="E546" s="33">
        <f t="shared" si="8"/>
        <v>0</v>
      </c>
      <c r="F546" s="19"/>
      <c r="G546" s="20"/>
    </row>
    <row r="547" spans="1:7" ht="30" x14ac:dyDescent="0.25">
      <c r="A547" s="12" t="s">
        <v>332</v>
      </c>
      <c r="B547" s="9" t="s">
        <v>8</v>
      </c>
      <c r="C547" s="10">
        <v>1</v>
      </c>
      <c r="D547" s="21"/>
      <c r="E547" s="33">
        <f t="shared" si="8"/>
        <v>0</v>
      </c>
      <c r="F547" s="19"/>
      <c r="G547" s="20"/>
    </row>
    <row r="548" spans="1:7" ht="30" x14ac:dyDescent="0.25">
      <c r="A548" s="12" t="s">
        <v>333</v>
      </c>
      <c r="B548" s="9" t="s">
        <v>8</v>
      </c>
      <c r="C548" s="10">
        <v>1</v>
      </c>
      <c r="D548" s="21"/>
      <c r="E548" s="33">
        <f t="shared" si="8"/>
        <v>0</v>
      </c>
    </row>
    <row r="549" spans="1:7" ht="45" x14ac:dyDescent="0.25">
      <c r="A549" s="12" t="s">
        <v>334</v>
      </c>
      <c r="B549" s="9" t="s">
        <v>8</v>
      </c>
      <c r="C549" s="10">
        <v>1</v>
      </c>
      <c r="D549" s="21"/>
      <c r="E549" s="33">
        <f t="shared" si="8"/>
        <v>0</v>
      </c>
    </row>
    <row r="550" spans="1:7" x14ac:dyDescent="0.25">
      <c r="A550" s="12" t="s">
        <v>335</v>
      </c>
      <c r="B550" s="9" t="s">
        <v>8</v>
      </c>
      <c r="C550" s="10">
        <v>1</v>
      </c>
      <c r="D550" s="21"/>
      <c r="E550" s="33">
        <f t="shared" si="8"/>
        <v>0</v>
      </c>
    </row>
    <row r="551" spans="1:7" x14ac:dyDescent="0.25">
      <c r="A551" s="12" t="s">
        <v>336</v>
      </c>
      <c r="B551" s="9" t="s">
        <v>8</v>
      </c>
      <c r="C551" s="10">
        <v>1</v>
      </c>
      <c r="D551" s="21"/>
      <c r="E551" s="33">
        <f t="shared" si="8"/>
        <v>0</v>
      </c>
    </row>
    <row r="552" spans="1:7" x14ac:dyDescent="0.25">
      <c r="A552" s="9"/>
      <c r="B552" s="9"/>
      <c r="C552" s="10"/>
      <c r="D552" s="22"/>
      <c r="E552" s="33" t="str">
        <f t="shared" si="8"/>
        <v/>
      </c>
    </row>
    <row r="553" spans="1:7" x14ac:dyDescent="0.25">
      <c r="A553" s="38"/>
      <c r="B553" s="35"/>
      <c r="C553" s="36"/>
      <c r="D553" s="43"/>
      <c r="E553" s="33" t="str">
        <f t="shared" si="8"/>
        <v/>
      </c>
    </row>
    <row r="554" spans="1:7" ht="60" x14ac:dyDescent="0.25">
      <c r="A554" s="12" t="s">
        <v>337</v>
      </c>
      <c r="B554" s="23">
        <v>0.03</v>
      </c>
      <c r="C554" s="10">
        <v>1</v>
      </c>
      <c r="D554" s="17"/>
      <c r="E554" s="33">
        <f t="shared" si="8"/>
        <v>0</v>
      </c>
    </row>
    <row r="555" spans="1:7" ht="30" x14ac:dyDescent="0.25">
      <c r="A555" s="38" t="s">
        <v>338</v>
      </c>
      <c r="B555" s="23">
        <v>0.03</v>
      </c>
      <c r="C555" s="10">
        <v>1</v>
      </c>
      <c r="D555" s="17"/>
      <c r="E555" s="33">
        <f t="shared" si="8"/>
        <v>0</v>
      </c>
      <c r="F555" s="24"/>
    </row>
    <row r="556" spans="1:7" x14ac:dyDescent="0.25">
      <c r="A556" s="12"/>
      <c r="B556" s="9"/>
      <c r="C556" s="10"/>
      <c r="D556" s="17"/>
      <c r="E556" s="33" t="str">
        <f t="shared" si="8"/>
        <v/>
      </c>
      <c r="F556" s="24"/>
    </row>
    <row r="557" spans="1:7" x14ac:dyDescent="0.25">
      <c r="A557" s="25" t="s">
        <v>339</v>
      </c>
      <c r="B557" s="31"/>
      <c r="C557" s="82"/>
      <c r="D557" s="83"/>
      <c r="E557" s="83">
        <f>SUM(E5:E556)</f>
        <v>0</v>
      </c>
    </row>
    <row r="559" spans="1:7" ht="30" x14ac:dyDescent="0.25">
      <c r="A559" s="84" t="s">
        <v>340</v>
      </c>
    </row>
    <row r="560" spans="1:7" x14ac:dyDescent="0.25">
      <c r="A560" s="84"/>
      <c r="F560" s="28"/>
    </row>
    <row r="561" spans="1:6" x14ac:dyDescent="0.25">
      <c r="A561" s="85" t="s">
        <v>341</v>
      </c>
      <c r="F561" s="28"/>
    </row>
    <row r="562" spans="1:6" x14ac:dyDescent="0.25">
      <c r="A562" s="86" t="s">
        <v>342</v>
      </c>
    </row>
    <row r="563" spans="1:6" x14ac:dyDescent="0.25">
      <c r="A563" s="87" t="s">
        <v>343</v>
      </c>
    </row>
    <row r="564" spans="1:6" x14ac:dyDescent="0.25">
      <c r="A564" s="87" t="s">
        <v>344</v>
      </c>
    </row>
    <row r="565" spans="1:6" x14ac:dyDescent="0.25">
      <c r="A565" s="88"/>
    </row>
    <row r="566" spans="1:6" ht="45" x14ac:dyDescent="0.25">
      <c r="A566" s="88" t="s">
        <v>345</v>
      </c>
    </row>
    <row r="567" spans="1:6" x14ac:dyDescent="0.25">
      <c r="A567" s="89"/>
    </row>
    <row r="568" spans="1:6" ht="90" x14ac:dyDescent="0.25">
      <c r="A568" s="90" t="s">
        <v>346</v>
      </c>
    </row>
    <row r="569" spans="1:6" x14ac:dyDescent="0.25">
      <c r="A569" s="91"/>
    </row>
    <row r="570" spans="1:6" ht="60" x14ac:dyDescent="0.25">
      <c r="A570" s="90" t="s">
        <v>347</v>
      </c>
    </row>
    <row r="571" spans="1:6" x14ac:dyDescent="0.25">
      <c r="A571" s="90"/>
    </row>
    <row r="572" spans="1:6" ht="90" x14ac:dyDescent="0.25">
      <c r="A572" s="90" t="s">
        <v>348</v>
      </c>
    </row>
    <row r="573" spans="1:6" x14ac:dyDescent="0.25">
      <c r="A573" s="90"/>
    </row>
    <row r="574" spans="1:6" ht="30" x14ac:dyDescent="0.25">
      <c r="A574" s="90" t="s">
        <v>349</v>
      </c>
    </row>
    <row r="575" spans="1:6" x14ac:dyDescent="0.25">
      <c r="A575" s="90"/>
    </row>
    <row r="576" spans="1:6" ht="45" x14ac:dyDescent="0.25">
      <c r="A576" s="90" t="s">
        <v>350</v>
      </c>
    </row>
    <row r="577" spans="1:1" x14ac:dyDescent="0.25">
      <c r="A577" s="90"/>
    </row>
    <row r="578" spans="1:1" ht="60" x14ac:dyDescent="0.25">
      <c r="A578" s="90" t="s">
        <v>351</v>
      </c>
    </row>
    <row r="579" spans="1:1" x14ac:dyDescent="0.25">
      <c r="A579" s="90"/>
    </row>
    <row r="580" spans="1:1" ht="77.25" customHeight="1" x14ac:dyDescent="0.25">
      <c r="A580" s="90" t="s">
        <v>352</v>
      </c>
    </row>
    <row r="581" spans="1:1" x14ac:dyDescent="0.25">
      <c r="A581" s="90"/>
    </row>
    <row r="582" spans="1:1" ht="30" x14ac:dyDescent="0.25">
      <c r="A582" s="90" t="s">
        <v>353</v>
      </c>
    </row>
    <row r="583" spans="1:1" x14ac:dyDescent="0.25">
      <c r="A583" s="90"/>
    </row>
    <row r="584" spans="1:1" ht="30" x14ac:dyDescent="0.25">
      <c r="A584" s="90" t="s">
        <v>354</v>
      </c>
    </row>
    <row r="585" spans="1:1" x14ac:dyDescent="0.25">
      <c r="A585" s="90"/>
    </row>
    <row r="586" spans="1:1" ht="30" x14ac:dyDescent="0.25">
      <c r="A586" s="90" t="s">
        <v>355</v>
      </c>
    </row>
    <row r="587" spans="1:1" x14ac:dyDescent="0.25">
      <c r="A587" s="90"/>
    </row>
    <row r="588" spans="1:1" ht="60" x14ac:dyDescent="0.25">
      <c r="A588" s="90" t="s">
        <v>356</v>
      </c>
    </row>
    <row r="589" spans="1:1" x14ac:dyDescent="0.25">
      <c r="A589" s="90"/>
    </row>
    <row r="590" spans="1:1" ht="30" x14ac:dyDescent="0.25">
      <c r="A590" s="90" t="s">
        <v>357</v>
      </c>
    </row>
    <row r="591" spans="1:1" x14ac:dyDescent="0.25">
      <c r="A591" s="90"/>
    </row>
    <row r="592" spans="1:1" ht="60" x14ac:dyDescent="0.25">
      <c r="A592" s="92" t="s">
        <v>358</v>
      </c>
    </row>
    <row r="594" spans="1:1" x14ac:dyDescent="0.25">
      <c r="A594" s="8" t="s">
        <v>361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dc:creator>
  <cp:lastModifiedBy>upu</cp:lastModifiedBy>
  <cp:lastPrinted>2017-07-20T17:12:58Z</cp:lastPrinted>
  <dcterms:created xsi:type="dcterms:W3CDTF">2017-07-20T17:02:46Z</dcterms:created>
  <dcterms:modified xsi:type="dcterms:W3CDTF">2017-07-25T06:11:54Z</dcterms:modified>
</cp:coreProperties>
</file>